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Admin\Desktop\рабочий ИПР перед отправкой (без заливки)\"/>
    </mc:Choice>
  </mc:AlternateContent>
  <xr:revisionPtr revIDLastSave="0" documentId="13_ncr:1_{CB6132BB-E5B8-4FAD-9BFF-D77C0DBCCD40}" xr6:coauthVersionLast="45" xr6:coauthVersionMax="45" xr10:uidLastSave="{00000000-0000-0000-0000-000000000000}"/>
  <bookViews>
    <workbookView xWindow="-120" yWindow="-120" windowWidth="29040" windowHeight="15840" tabRatio="500" xr2:uid="{00000000-000D-0000-FFFF-FFFF00000000}"/>
  </bookViews>
  <sheets>
    <sheet name="2024" sheetId="1" r:id="rId1"/>
  </sheets>
  <definedNames>
    <definedName name="_xlnm._FilterDatabase" localSheetId="0" hidden="1">'2024'!$A$19:$CK$83</definedName>
    <definedName name="_xlnm.Print_Area" localSheetId="0">'2024'!$A$1:$CK$83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uri="smNativeData">
      <pm:revision xmlns:pm="smNativeData" day="1677433544" val="1060" rev="124" revOS="4" revMin="124" revMax="0"/>
      <pm:docPrefs xmlns:pm="smNativeData" id="1677433544" fixedDigits="0" showNotice="1" showFrameBounds="1" autoChart="1" recalcOnPrint="1" recalcOnCopy="1" finalRounding="1" compatTextArt="1" tab="567" useDefinedPrintRange="1" printArea="currentSheet"/>
      <pm:compatibility xmlns:pm="smNativeData" id="1677433544" overlapCells="1"/>
      <pm:defCurrency xmlns:pm="smNativeData" id="1677433544"/>
    </ext>
  </extLst>
</workbook>
</file>

<file path=xl/calcChain.xml><?xml version="1.0" encoding="utf-8"?>
<calcChain xmlns="http://schemas.openxmlformats.org/spreadsheetml/2006/main">
  <c r="CH58" i="1" l="1"/>
  <c r="CK82" i="1" l="1"/>
  <c r="CJ82" i="1"/>
  <c r="CI82" i="1"/>
  <c r="CH82" i="1"/>
  <c r="CG82" i="1"/>
  <c r="CF82" i="1"/>
  <c r="CE82" i="1"/>
  <c r="CD82" i="1"/>
  <c r="CC82" i="1"/>
  <c r="CB82" i="1"/>
  <c r="CA82" i="1"/>
  <c r="BZ82" i="1"/>
  <c r="BY82" i="1"/>
  <c r="BX82" i="1"/>
  <c r="BW82" i="1"/>
  <c r="BV82" i="1"/>
  <c r="BS82" i="1"/>
  <c r="BR82" i="1"/>
  <c r="BQ82" i="1"/>
  <c r="BP82" i="1"/>
  <c r="BO82" i="1"/>
  <c r="BN82" i="1"/>
  <c r="BM82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K82" i="1"/>
  <c r="AJ82" i="1"/>
  <c r="AI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K77" i="1"/>
  <c r="AJ77" i="1"/>
  <c r="AI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K75" i="1"/>
  <c r="CJ75" i="1"/>
  <c r="CI75" i="1"/>
  <c r="CH75" i="1"/>
  <c r="CG75" i="1"/>
  <c r="CF75" i="1"/>
  <c r="CE75" i="1"/>
  <c r="CD75" i="1"/>
  <c r="CC75" i="1"/>
  <c r="CB75" i="1"/>
  <c r="CA75" i="1"/>
  <c r="BZ75" i="1"/>
  <c r="BY75" i="1"/>
  <c r="BX75" i="1"/>
  <c r="BX72" i="1" s="1"/>
  <c r="BW75" i="1"/>
  <c r="BV75" i="1"/>
  <c r="BS75" i="1"/>
  <c r="BR75" i="1"/>
  <c r="BQ75" i="1"/>
  <c r="BP75" i="1"/>
  <c r="BO75" i="1"/>
  <c r="BN75" i="1"/>
  <c r="BN72" i="1" s="1"/>
  <c r="BM75" i="1"/>
  <c r="BL75" i="1"/>
  <c r="BK75" i="1"/>
  <c r="BJ75" i="1"/>
  <c r="BI75" i="1"/>
  <c r="BH75" i="1"/>
  <c r="BG75" i="1"/>
  <c r="BF75" i="1"/>
  <c r="BF72" i="1" s="1"/>
  <c r="BE75" i="1"/>
  <c r="BD75" i="1"/>
  <c r="BC75" i="1"/>
  <c r="BB75" i="1"/>
  <c r="BA75" i="1"/>
  <c r="AZ75" i="1"/>
  <c r="AY75" i="1"/>
  <c r="AX75" i="1"/>
  <c r="AX72" i="1" s="1"/>
  <c r="AW75" i="1"/>
  <c r="AV75" i="1"/>
  <c r="AU75" i="1"/>
  <c r="AT75" i="1"/>
  <c r="AS75" i="1"/>
  <c r="AR75" i="1"/>
  <c r="AQ75" i="1"/>
  <c r="AP75" i="1"/>
  <c r="AP72" i="1" s="1"/>
  <c r="AO75" i="1"/>
  <c r="AN75" i="1"/>
  <c r="AK75" i="1"/>
  <c r="AJ75" i="1"/>
  <c r="AI75" i="1"/>
  <c r="AG75" i="1"/>
  <c r="AF75" i="1"/>
  <c r="AE75" i="1"/>
  <c r="AE72" i="1" s="1"/>
  <c r="AD75" i="1"/>
  <c r="AC75" i="1"/>
  <c r="AB75" i="1"/>
  <c r="AA75" i="1"/>
  <c r="Z75" i="1"/>
  <c r="Y75" i="1"/>
  <c r="X75" i="1"/>
  <c r="W75" i="1"/>
  <c r="W72" i="1" s="1"/>
  <c r="V75" i="1"/>
  <c r="U75" i="1"/>
  <c r="T75" i="1"/>
  <c r="S75" i="1"/>
  <c r="R75" i="1"/>
  <c r="Q75" i="1"/>
  <c r="P75" i="1"/>
  <c r="O75" i="1"/>
  <c r="O72" i="1" s="1"/>
  <c r="N75" i="1"/>
  <c r="M75" i="1"/>
  <c r="L75" i="1"/>
  <c r="K75" i="1"/>
  <c r="J75" i="1"/>
  <c r="I75" i="1"/>
  <c r="H75" i="1"/>
  <c r="G75" i="1"/>
  <c r="G72" i="1" s="1"/>
  <c r="F75" i="1"/>
  <c r="E75" i="1"/>
  <c r="D75" i="1"/>
  <c r="CK73" i="1"/>
  <c r="CK72" i="1" s="1"/>
  <c r="CJ73" i="1"/>
  <c r="CI73" i="1"/>
  <c r="CH73" i="1"/>
  <c r="CG73" i="1"/>
  <c r="CF73" i="1"/>
  <c r="CF72" i="1" s="1"/>
  <c r="CE73" i="1"/>
  <c r="CD73" i="1"/>
  <c r="CC73" i="1"/>
  <c r="CC72" i="1" s="1"/>
  <c r="CB73" i="1"/>
  <c r="CA73" i="1"/>
  <c r="BZ73" i="1"/>
  <c r="BZ72" i="1" s="1"/>
  <c r="BY73" i="1"/>
  <c r="BX73" i="1"/>
  <c r="BW73" i="1"/>
  <c r="BV73" i="1"/>
  <c r="BS73" i="1"/>
  <c r="BS72" i="1" s="1"/>
  <c r="BR73" i="1"/>
  <c r="BQ73" i="1"/>
  <c r="BP73" i="1"/>
  <c r="BP72" i="1" s="1"/>
  <c r="BO73" i="1"/>
  <c r="BN73" i="1"/>
  <c r="BM73" i="1"/>
  <c r="BL73" i="1"/>
  <c r="BK73" i="1"/>
  <c r="BK72" i="1" s="1"/>
  <c r="BJ73" i="1"/>
  <c r="BI73" i="1"/>
  <c r="BH73" i="1"/>
  <c r="BH72" i="1" s="1"/>
  <c r="BG73" i="1"/>
  <c r="BF73" i="1"/>
  <c r="BE73" i="1"/>
  <c r="BD73" i="1"/>
  <c r="BC73" i="1"/>
  <c r="BC72" i="1" s="1"/>
  <c r="BB73" i="1"/>
  <c r="BA73" i="1"/>
  <c r="AZ73" i="1"/>
  <c r="AZ72" i="1" s="1"/>
  <c r="AY73" i="1"/>
  <c r="AX73" i="1"/>
  <c r="AW73" i="1"/>
  <c r="AV73" i="1"/>
  <c r="AU73" i="1"/>
  <c r="AU72" i="1" s="1"/>
  <c r="AT73" i="1"/>
  <c r="AS73" i="1"/>
  <c r="AR73" i="1"/>
  <c r="AR72" i="1" s="1"/>
  <c r="AQ73" i="1"/>
  <c r="AP73" i="1"/>
  <c r="AO73" i="1"/>
  <c r="AN73" i="1"/>
  <c r="AK73" i="1"/>
  <c r="AK72" i="1" s="1"/>
  <c r="AJ73" i="1"/>
  <c r="AI73" i="1"/>
  <c r="AG73" i="1"/>
  <c r="AG72" i="1" s="1"/>
  <c r="AF73" i="1"/>
  <c r="AE73" i="1"/>
  <c r="AD73" i="1"/>
  <c r="AC73" i="1"/>
  <c r="AB73" i="1"/>
  <c r="AB72" i="1" s="1"/>
  <c r="AA73" i="1"/>
  <c r="Z73" i="1"/>
  <c r="Y73" i="1"/>
  <c r="Y72" i="1" s="1"/>
  <c r="X73" i="1"/>
  <c r="W73" i="1"/>
  <c r="V73" i="1"/>
  <c r="U73" i="1"/>
  <c r="T73" i="1"/>
  <c r="T72" i="1" s="1"/>
  <c r="S73" i="1"/>
  <c r="R73" i="1"/>
  <c r="Q73" i="1"/>
  <c r="P73" i="1"/>
  <c r="O73" i="1"/>
  <c r="N73" i="1"/>
  <c r="M73" i="1"/>
  <c r="L73" i="1"/>
  <c r="L72" i="1" s="1"/>
  <c r="K73" i="1"/>
  <c r="J73" i="1"/>
  <c r="I73" i="1"/>
  <c r="I72" i="1" s="1"/>
  <c r="H73" i="1"/>
  <c r="G73" i="1"/>
  <c r="F73" i="1"/>
  <c r="E73" i="1"/>
  <c r="D73" i="1"/>
  <c r="D72" i="1" s="1"/>
  <c r="CJ72" i="1"/>
  <c r="CI72" i="1"/>
  <c r="CH72" i="1"/>
  <c r="CE72" i="1"/>
  <c r="CD72" i="1"/>
  <c r="CB72" i="1"/>
  <c r="CA72" i="1"/>
  <c r="BW72" i="1"/>
  <c r="BV72" i="1"/>
  <c r="BR72" i="1"/>
  <c r="BQ72" i="1"/>
  <c r="BM72" i="1"/>
  <c r="BL72" i="1"/>
  <c r="BJ72" i="1"/>
  <c r="BI72" i="1"/>
  <c r="BE72" i="1"/>
  <c r="BD72" i="1"/>
  <c r="BB72" i="1"/>
  <c r="BA72" i="1"/>
  <c r="AW72" i="1"/>
  <c r="AV72" i="1"/>
  <c r="AT72" i="1"/>
  <c r="AS72" i="1"/>
  <c r="AO72" i="1"/>
  <c r="AN72" i="1"/>
  <c r="AJ72" i="1"/>
  <c r="AI72" i="1"/>
  <c r="AD72" i="1"/>
  <c r="AC72" i="1"/>
  <c r="AA72" i="1"/>
  <c r="Z72" i="1"/>
  <c r="V72" i="1"/>
  <c r="U72" i="1"/>
  <c r="S72" i="1"/>
  <c r="R72" i="1"/>
  <c r="Q72" i="1"/>
  <c r="N72" i="1"/>
  <c r="M72" i="1"/>
  <c r="K72" i="1"/>
  <c r="J72" i="1"/>
  <c r="F72" i="1"/>
  <c r="E72" i="1"/>
  <c r="CK67" i="1"/>
  <c r="CJ67" i="1"/>
  <c r="CI67" i="1"/>
  <c r="CI60" i="1" s="1"/>
  <c r="CH67" i="1"/>
  <c r="CG67" i="1"/>
  <c r="CF67" i="1"/>
  <c r="CE67" i="1"/>
  <c r="CD67" i="1"/>
  <c r="CC67" i="1"/>
  <c r="CB67" i="1"/>
  <c r="CA67" i="1"/>
  <c r="CA60" i="1" s="1"/>
  <c r="BZ67" i="1"/>
  <c r="BY67" i="1"/>
  <c r="BX67" i="1"/>
  <c r="BW67" i="1"/>
  <c r="BV67" i="1"/>
  <c r="BS67" i="1"/>
  <c r="BR67" i="1"/>
  <c r="BQ67" i="1"/>
  <c r="BQ60" i="1" s="1"/>
  <c r="BP67" i="1"/>
  <c r="BO67" i="1"/>
  <c r="BN67" i="1"/>
  <c r="BM67" i="1"/>
  <c r="BL67" i="1"/>
  <c r="BK67" i="1"/>
  <c r="BJ67" i="1"/>
  <c r="BI67" i="1"/>
  <c r="BI60" i="1" s="1"/>
  <c r="BH67" i="1"/>
  <c r="BG67" i="1"/>
  <c r="BF67" i="1"/>
  <c r="BE67" i="1"/>
  <c r="BD67" i="1"/>
  <c r="BC67" i="1"/>
  <c r="BB67" i="1"/>
  <c r="BA67" i="1"/>
  <c r="BA60" i="1" s="1"/>
  <c r="AZ67" i="1"/>
  <c r="AY67" i="1"/>
  <c r="AX67" i="1"/>
  <c r="AW67" i="1"/>
  <c r="AV67" i="1"/>
  <c r="AU67" i="1"/>
  <c r="AT67" i="1"/>
  <c r="AS67" i="1"/>
  <c r="AS60" i="1" s="1"/>
  <c r="AR67" i="1"/>
  <c r="AQ67" i="1"/>
  <c r="AP67" i="1"/>
  <c r="AO67" i="1"/>
  <c r="AN67" i="1"/>
  <c r="AK67" i="1"/>
  <c r="AJ67" i="1"/>
  <c r="AI67" i="1"/>
  <c r="AI60" i="1" s="1"/>
  <c r="AG67" i="1"/>
  <c r="AF67" i="1"/>
  <c r="AE67" i="1"/>
  <c r="AD67" i="1"/>
  <c r="AC67" i="1"/>
  <c r="AB67" i="1"/>
  <c r="AA67" i="1"/>
  <c r="Z67" i="1"/>
  <c r="Z60" i="1" s="1"/>
  <c r="Y67" i="1"/>
  <c r="X67" i="1"/>
  <c r="W67" i="1"/>
  <c r="V67" i="1"/>
  <c r="U67" i="1"/>
  <c r="T67" i="1"/>
  <c r="S67" i="1"/>
  <c r="R67" i="1"/>
  <c r="R60" i="1" s="1"/>
  <c r="Q67" i="1"/>
  <c r="P67" i="1"/>
  <c r="O67" i="1"/>
  <c r="N67" i="1"/>
  <c r="M67" i="1"/>
  <c r="L67" i="1"/>
  <c r="K67" i="1"/>
  <c r="J67" i="1"/>
  <c r="J60" i="1" s="1"/>
  <c r="I67" i="1"/>
  <c r="H67" i="1"/>
  <c r="G67" i="1"/>
  <c r="F67" i="1"/>
  <c r="E67" i="1"/>
  <c r="D67" i="1"/>
  <c r="CK63" i="1"/>
  <c r="CJ63" i="1"/>
  <c r="CJ60" i="1" s="1"/>
  <c r="CI63" i="1"/>
  <c r="CH63" i="1"/>
  <c r="CG63" i="1"/>
  <c r="CF63" i="1"/>
  <c r="CE63" i="1"/>
  <c r="CD63" i="1"/>
  <c r="CC63" i="1"/>
  <c r="CB63" i="1"/>
  <c r="CB60" i="1" s="1"/>
  <c r="CA63" i="1"/>
  <c r="BZ63" i="1"/>
  <c r="BY63" i="1"/>
  <c r="BX63" i="1"/>
  <c r="BW63" i="1"/>
  <c r="BV63" i="1"/>
  <c r="BS63" i="1"/>
  <c r="BR63" i="1"/>
  <c r="BR60" i="1" s="1"/>
  <c r="BQ63" i="1"/>
  <c r="BP63" i="1"/>
  <c r="BO63" i="1"/>
  <c r="BN63" i="1"/>
  <c r="BM63" i="1"/>
  <c r="BL63" i="1"/>
  <c r="BK63" i="1"/>
  <c r="BJ63" i="1"/>
  <c r="BJ60" i="1" s="1"/>
  <c r="BI63" i="1"/>
  <c r="BH63" i="1"/>
  <c r="BG63" i="1"/>
  <c r="BF63" i="1"/>
  <c r="BE63" i="1"/>
  <c r="BD63" i="1"/>
  <c r="BC63" i="1"/>
  <c r="BB63" i="1"/>
  <c r="BB60" i="1" s="1"/>
  <c r="BA63" i="1"/>
  <c r="AZ63" i="1"/>
  <c r="AY63" i="1"/>
  <c r="AX63" i="1"/>
  <c r="AW63" i="1"/>
  <c r="AV63" i="1"/>
  <c r="AU63" i="1"/>
  <c r="AT63" i="1"/>
  <c r="AT60" i="1" s="1"/>
  <c r="AS63" i="1"/>
  <c r="AR63" i="1"/>
  <c r="AQ63" i="1"/>
  <c r="AP63" i="1"/>
  <c r="AO63" i="1"/>
  <c r="AN63" i="1"/>
  <c r="AK63" i="1"/>
  <c r="AJ63" i="1"/>
  <c r="AJ60" i="1" s="1"/>
  <c r="AI63" i="1"/>
  <c r="AG63" i="1"/>
  <c r="AF63" i="1"/>
  <c r="AE63" i="1"/>
  <c r="AD63" i="1"/>
  <c r="AC63" i="1"/>
  <c r="AB63" i="1"/>
  <c r="AA63" i="1"/>
  <c r="AA60" i="1" s="1"/>
  <c r="Z63" i="1"/>
  <c r="Y63" i="1"/>
  <c r="X63" i="1"/>
  <c r="W63" i="1"/>
  <c r="V63" i="1"/>
  <c r="U63" i="1"/>
  <c r="T63" i="1"/>
  <c r="S63" i="1"/>
  <c r="S60" i="1" s="1"/>
  <c r="R63" i="1"/>
  <c r="Q63" i="1"/>
  <c r="P63" i="1"/>
  <c r="O63" i="1"/>
  <c r="N63" i="1"/>
  <c r="M63" i="1"/>
  <c r="L63" i="1"/>
  <c r="K63" i="1"/>
  <c r="K60" i="1" s="1"/>
  <c r="J63" i="1"/>
  <c r="I63" i="1"/>
  <c r="H63" i="1"/>
  <c r="G63" i="1"/>
  <c r="F63" i="1"/>
  <c r="E63" i="1"/>
  <c r="D63" i="1"/>
  <c r="CK61" i="1"/>
  <c r="CK60" i="1" s="1"/>
  <c r="CJ61" i="1"/>
  <c r="CI61" i="1"/>
  <c r="CH61" i="1"/>
  <c r="CG61" i="1"/>
  <c r="CG60" i="1" s="1"/>
  <c r="CF61" i="1"/>
  <c r="CE61" i="1"/>
  <c r="CD61" i="1"/>
  <c r="CD60" i="1" s="1"/>
  <c r="CC61" i="1"/>
  <c r="CC60" i="1" s="1"/>
  <c r="CB61" i="1"/>
  <c r="CA61" i="1"/>
  <c r="BZ61" i="1"/>
  <c r="BY61" i="1"/>
  <c r="BY60" i="1" s="1"/>
  <c r="BX61" i="1"/>
  <c r="BW61" i="1"/>
  <c r="BV61" i="1"/>
  <c r="BS61" i="1"/>
  <c r="BS60" i="1" s="1"/>
  <c r="BR61" i="1"/>
  <c r="BQ61" i="1"/>
  <c r="BP61" i="1"/>
  <c r="BO61" i="1"/>
  <c r="BO60" i="1" s="1"/>
  <c r="BN61" i="1"/>
  <c r="BM61" i="1"/>
  <c r="BL61" i="1"/>
  <c r="BL60" i="1" s="1"/>
  <c r="BK61" i="1"/>
  <c r="BK60" i="1" s="1"/>
  <c r="BJ61" i="1"/>
  <c r="BI61" i="1"/>
  <c r="BH61" i="1"/>
  <c r="BG61" i="1"/>
  <c r="BG60" i="1" s="1"/>
  <c r="BF61" i="1"/>
  <c r="BE61" i="1"/>
  <c r="BD61" i="1"/>
  <c r="BC61" i="1"/>
  <c r="BC60" i="1" s="1"/>
  <c r="BB61" i="1"/>
  <c r="BA61" i="1"/>
  <c r="AZ61" i="1"/>
  <c r="AY61" i="1"/>
  <c r="AY60" i="1" s="1"/>
  <c r="AX61" i="1"/>
  <c r="AW61" i="1"/>
  <c r="AV61" i="1"/>
  <c r="AV60" i="1" s="1"/>
  <c r="AU61" i="1"/>
  <c r="AU60" i="1" s="1"/>
  <c r="AT61" i="1"/>
  <c r="AS61" i="1"/>
  <c r="AR61" i="1"/>
  <c r="AQ61" i="1"/>
  <c r="AQ60" i="1" s="1"/>
  <c r="AP61" i="1"/>
  <c r="AO61" i="1"/>
  <c r="AN61" i="1"/>
  <c r="AK61" i="1"/>
  <c r="AK60" i="1" s="1"/>
  <c r="AJ61" i="1"/>
  <c r="AI61" i="1"/>
  <c r="AG61" i="1"/>
  <c r="AF61" i="1"/>
  <c r="AF60" i="1" s="1"/>
  <c r="AE61" i="1"/>
  <c r="AD61" i="1"/>
  <c r="AC61" i="1"/>
  <c r="AC60" i="1" s="1"/>
  <c r="AB61" i="1"/>
  <c r="AB60" i="1" s="1"/>
  <c r="AA61" i="1"/>
  <c r="Z61" i="1"/>
  <c r="Y61" i="1"/>
  <c r="X61" i="1"/>
  <c r="X60" i="1" s="1"/>
  <c r="W61" i="1"/>
  <c r="V61" i="1"/>
  <c r="U61" i="1"/>
  <c r="T61" i="1"/>
  <c r="T60" i="1" s="1"/>
  <c r="S61" i="1"/>
  <c r="R61" i="1"/>
  <c r="Q61" i="1"/>
  <c r="P61" i="1"/>
  <c r="P60" i="1" s="1"/>
  <c r="O61" i="1"/>
  <c r="N61" i="1"/>
  <c r="M61" i="1"/>
  <c r="M60" i="1" s="1"/>
  <c r="L61" i="1"/>
  <c r="L60" i="1" s="1"/>
  <c r="K61" i="1"/>
  <c r="J61" i="1"/>
  <c r="I61" i="1"/>
  <c r="H61" i="1"/>
  <c r="H60" i="1" s="1"/>
  <c r="G61" i="1"/>
  <c r="F61" i="1"/>
  <c r="E61" i="1"/>
  <c r="D61" i="1"/>
  <c r="D60" i="1" s="1"/>
  <c r="CH60" i="1"/>
  <c r="CF60" i="1"/>
  <c r="CE60" i="1"/>
  <c r="BZ60" i="1"/>
  <c r="BX60" i="1"/>
  <c r="BW60" i="1"/>
  <c r="BV60" i="1"/>
  <c r="BP60" i="1"/>
  <c r="BN60" i="1"/>
  <c r="BM60" i="1"/>
  <c r="BH60" i="1"/>
  <c r="BF60" i="1"/>
  <c r="BE60" i="1"/>
  <c r="BD60" i="1"/>
  <c r="AZ60" i="1"/>
  <c r="AX60" i="1"/>
  <c r="AW60" i="1"/>
  <c r="AR60" i="1"/>
  <c r="AP60" i="1"/>
  <c r="AO60" i="1"/>
  <c r="AN60" i="1"/>
  <c r="AG60" i="1"/>
  <c r="AE60" i="1"/>
  <c r="AD60" i="1"/>
  <c r="Y60" i="1"/>
  <c r="W60" i="1"/>
  <c r="V60" i="1"/>
  <c r="U60" i="1"/>
  <c r="Q60" i="1"/>
  <c r="O60" i="1"/>
  <c r="N60" i="1"/>
  <c r="I60" i="1"/>
  <c r="G60" i="1"/>
  <c r="F60" i="1"/>
  <c r="E60" i="1"/>
  <c r="CK57" i="1"/>
  <c r="CJ57" i="1"/>
  <c r="CI57" i="1"/>
  <c r="CI56" i="1" s="1"/>
  <c r="CH57" i="1"/>
  <c r="CG57" i="1"/>
  <c r="CF57" i="1"/>
  <c r="CE57" i="1"/>
  <c r="CE56" i="1" s="1"/>
  <c r="CD57" i="1"/>
  <c r="CC57" i="1"/>
  <c r="CB57" i="1"/>
  <c r="CA57" i="1"/>
  <c r="CA56" i="1" s="1"/>
  <c r="BZ57" i="1"/>
  <c r="BY57" i="1"/>
  <c r="BX57" i="1"/>
  <c r="BX56" i="1" s="1"/>
  <c r="BW57" i="1"/>
  <c r="BW56" i="1" s="1"/>
  <c r="BV57" i="1"/>
  <c r="BS57" i="1"/>
  <c r="BR57" i="1"/>
  <c r="BQ57" i="1"/>
  <c r="BQ56" i="1" s="1"/>
  <c r="BP57" i="1"/>
  <c r="BO57" i="1"/>
  <c r="BO56" i="1" s="1"/>
  <c r="BN57" i="1"/>
  <c r="BN56" i="1" s="1"/>
  <c r="BM57" i="1"/>
  <c r="BM56" i="1" s="1"/>
  <c r="BL57" i="1"/>
  <c r="BK57" i="1"/>
  <c r="BJ57" i="1"/>
  <c r="BI57" i="1"/>
  <c r="BI56" i="1" s="1"/>
  <c r="BH57" i="1"/>
  <c r="BG57" i="1"/>
  <c r="BF57" i="1"/>
  <c r="BF56" i="1" s="1"/>
  <c r="BE57" i="1"/>
  <c r="BE56" i="1" s="1"/>
  <c r="BD57" i="1"/>
  <c r="BC57" i="1"/>
  <c r="BB57" i="1"/>
  <c r="BA57" i="1"/>
  <c r="BA56" i="1" s="1"/>
  <c r="AZ57" i="1"/>
  <c r="AY57" i="1"/>
  <c r="AX57" i="1"/>
  <c r="AW57" i="1"/>
  <c r="AW56" i="1" s="1"/>
  <c r="AV57" i="1"/>
  <c r="AV56" i="1" s="1"/>
  <c r="AU57" i="1"/>
  <c r="AT57" i="1"/>
  <c r="AS57" i="1"/>
  <c r="AS56" i="1" s="1"/>
  <c r="AR57" i="1"/>
  <c r="AQ57" i="1"/>
  <c r="AP57" i="1"/>
  <c r="AP56" i="1" s="1"/>
  <c r="AO57" i="1"/>
  <c r="AO56" i="1" s="1"/>
  <c r="AN57" i="1"/>
  <c r="AK57" i="1"/>
  <c r="AJ57" i="1"/>
  <c r="AI57" i="1"/>
  <c r="AI56" i="1" s="1"/>
  <c r="AG57" i="1"/>
  <c r="AF57" i="1"/>
  <c r="AF56" i="1" s="1"/>
  <c r="AE57" i="1"/>
  <c r="AE56" i="1" s="1"/>
  <c r="AD57" i="1"/>
  <c r="AD56" i="1" s="1"/>
  <c r="AC57" i="1"/>
  <c r="AB57" i="1"/>
  <c r="AA57" i="1"/>
  <c r="Z57" i="1"/>
  <c r="Z56" i="1" s="1"/>
  <c r="Y57" i="1"/>
  <c r="X57" i="1"/>
  <c r="W57" i="1"/>
  <c r="W56" i="1" s="1"/>
  <c r="V57" i="1"/>
  <c r="V56" i="1" s="1"/>
  <c r="U57" i="1"/>
  <c r="T57" i="1"/>
  <c r="S57" i="1"/>
  <c r="R57" i="1"/>
  <c r="R56" i="1" s="1"/>
  <c r="Q57" i="1"/>
  <c r="P57" i="1"/>
  <c r="O57" i="1"/>
  <c r="N57" i="1"/>
  <c r="N56" i="1" s="1"/>
  <c r="M57" i="1"/>
  <c r="L57" i="1"/>
  <c r="K57" i="1"/>
  <c r="J57" i="1"/>
  <c r="J56" i="1" s="1"/>
  <c r="I57" i="1"/>
  <c r="H57" i="1"/>
  <c r="H56" i="1" s="1"/>
  <c r="G57" i="1"/>
  <c r="G56" i="1" s="1"/>
  <c r="F57" i="1"/>
  <c r="F56" i="1" s="1"/>
  <c r="E57" i="1"/>
  <c r="D57" i="1"/>
  <c r="CK56" i="1"/>
  <c r="CJ56" i="1"/>
  <c r="CH56" i="1"/>
  <c r="CG56" i="1"/>
  <c r="CF56" i="1"/>
  <c r="CD56" i="1"/>
  <c r="CC56" i="1"/>
  <c r="CB56" i="1"/>
  <c r="BZ56" i="1"/>
  <c r="BY56" i="1"/>
  <c r="BV56" i="1"/>
  <c r="BS56" i="1"/>
  <c r="BR56" i="1"/>
  <c r="BP56" i="1"/>
  <c r="BL56" i="1"/>
  <c r="BK56" i="1"/>
  <c r="BJ56" i="1"/>
  <c r="BH56" i="1"/>
  <c r="BG56" i="1"/>
  <c r="BD56" i="1"/>
  <c r="BC56" i="1"/>
  <c r="BB56" i="1"/>
  <c r="AZ56" i="1"/>
  <c r="AY56" i="1"/>
  <c r="AX56" i="1"/>
  <c r="AU56" i="1"/>
  <c r="AT56" i="1"/>
  <c r="AR56" i="1"/>
  <c r="AQ56" i="1"/>
  <c r="AN56" i="1"/>
  <c r="AK56" i="1"/>
  <c r="AJ56" i="1"/>
  <c r="AG56" i="1"/>
  <c r="AC56" i="1"/>
  <c r="AB56" i="1"/>
  <c r="AA56" i="1"/>
  <c r="Y56" i="1"/>
  <c r="X56" i="1"/>
  <c r="U56" i="1"/>
  <c r="T56" i="1"/>
  <c r="S56" i="1"/>
  <c r="Q56" i="1"/>
  <c r="P56" i="1"/>
  <c r="O56" i="1"/>
  <c r="M56" i="1"/>
  <c r="L56" i="1"/>
  <c r="K56" i="1"/>
  <c r="I56" i="1"/>
  <c r="E56" i="1"/>
  <c r="D56" i="1"/>
  <c r="CK54" i="1"/>
  <c r="CJ54" i="1"/>
  <c r="CI54" i="1"/>
  <c r="CH54" i="1"/>
  <c r="CG54" i="1"/>
  <c r="CF54" i="1"/>
  <c r="CE54" i="1"/>
  <c r="CD54" i="1"/>
  <c r="CC54" i="1"/>
  <c r="CB54" i="1"/>
  <c r="CA54" i="1"/>
  <c r="BZ54" i="1"/>
  <c r="BY54" i="1"/>
  <c r="BX54" i="1"/>
  <c r="BW54" i="1"/>
  <c r="BV54" i="1"/>
  <c r="BS54" i="1"/>
  <c r="BR54" i="1"/>
  <c r="BQ54" i="1"/>
  <c r="BP54" i="1"/>
  <c r="BO54" i="1"/>
  <c r="BN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K54" i="1"/>
  <c r="AJ54" i="1"/>
  <c r="AI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K52" i="1"/>
  <c r="CJ52" i="1"/>
  <c r="CI52" i="1"/>
  <c r="CH52" i="1"/>
  <c r="CH51" i="1" s="1"/>
  <c r="CG52" i="1"/>
  <c r="CF52" i="1"/>
  <c r="CF51" i="1" s="1"/>
  <c r="CF50" i="1" s="1"/>
  <c r="CF21" i="1" s="1"/>
  <c r="CE52" i="1"/>
  <c r="CD52" i="1"/>
  <c r="CD51" i="1" s="1"/>
  <c r="CC52" i="1"/>
  <c r="CB52" i="1"/>
  <c r="CA52" i="1"/>
  <c r="BZ52" i="1"/>
  <c r="BZ51" i="1" s="1"/>
  <c r="BY52" i="1"/>
  <c r="BX52" i="1"/>
  <c r="BX51" i="1" s="1"/>
  <c r="BW52" i="1"/>
  <c r="BV52" i="1"/>
  <c r="BV51" i="1" s="1"/>
  <c r="BS52" i="1"/>
  <c r="BR52" i="1"/>
  <c r="BQ52" i="1"/>
  <c r="BP52" i="1"/>
  <c r="BP51" i="1" s="1"/>
  <c r="BO52" i="1"/>
  <c r="BN52" i="1"/>
  <c r="BN51" i="1" s="1"/>
  <c r="BM52" i="1"/>
  <c r="BL52" i="1"/>
  <c r="BL51" i="1" s="1"/>
  <c r="BK52" i="1"/>
  <c r="BJ52" i="1"/>
  <c r="BI52" i="1"/>
  <c r="BH52" i="1"/>
  <c r="BH51" i="1" s="1"/>
  <c r="BG52" i="1"/>
  <c r="BF52" i="1"/>
  <c r="BF51" i="1" s="1"/>
  <c r="BE52" i="1"/>
  <c r="BD52" i="1"/>
  <c r="BD51" i="1" s="1"/>
  <c r="BC52" i="1"/>
  <c r="BB52" i="1"/>
  <c r="BA52" i="1"/>
  <c r="AZ52" i="1"/>
  <c r="AZ51" i="1" s="1"/>
  <c r="AY52" i="1"/>
  <c r="AX52" i="1"/>
  <c r="AX51" i="1" s="1"/>
  <c r="AX50" i="1" s="1"/>
  <c r="AX21" i="1" s="1"/>
  <c r="AW52" i="1"/>
  <c r="AV52" i="1"/>
  <c r="AV51" i="1" s="1"/>
  <c r="AU52" i="1"/>
  <c r="AT52" i="1"/>
  <c r="AS52" i="1"/>
  <c r="AR52" i="1"/>
  <c r="AR51" i="1" s="1"/>
  <c r="AQ52" i="1"/>
  <c r="AP52" i="1"/>
  <c r="AO52" i="1"/>
  <c r="AN52" i="1"/>
  <c r="AN51" i="1" s="1"/>
  <c r="AK52" i="1"/>
  <c r="AJ52" i="1"/>
  <c r="AI52" i="1"/>
  <c r="AI51" i="1" s="1"/>
  <c r="AI50" i="1" s="1"/>
  <c r="AI21" i="1" s="1"/>
  <c r="AG52" i="1"/>
  <c r="AG51" i="1" s="1"/>
  <c r="AF52" i="1"/>
  <c r="AE52" i="1"/>
  <c r="AE51" i="1" s="1"/>
  <c r="AD52" i="1"/>
  <c r="AC52" i="1"/>
  <c r="AC51" i="1" s="1"/>
  <c r="AB52" i="1"/>
  <c r="AA52" i="1"/>
  <c r="Z52" i="1"/>
  <c r="Y52" i="1"/>
  <c r="Y51" i="1" s="1"/>
  <c r="X52" i="1"/>
  <c r="W52" i="1"/>
  <c r="W51" i="1" s="1"/>
  <c r="V52" i="1"/>
  <c r="U52" i="1"/>
  <c r="U51" i="1" s="1"/>
  <c r="T52" i="1"/>
  <c r="S52" i="1"/>
  <c r="R52" i="1"/>
  <c r="Q52" i="1"/>
  <c r="Q51" i="1" s="1"/>
  <c r="P52" i="1"/>
  <c r="O52" i="1"/>
  <c r="O51" i="1" s="1"/>
  <c r="O50" i="1" s="1"/>
  <c r="O21" i="1" s="1"/>
  <c r="N52" i="1"/>
  <c r="M52" i="1"/>
  <c r="M51" i="1" s="1"/>
  <c r="L52" i="1"/>
  <c r="K52" i="1"/>
  <c r="J52" i="1"/>
  <c r="J51" i="1" s="1"/>
  <c r="J50" i="1" s="1"/>
  <c r="J21" i="1" s="1"/>
  <c r="I52" i="1"/>
  <c r="I51" i="1" s="1"/>
  <c r="H52" i="1"/>
  <c r="G52" i="1"/>
  <c r="G51" i="1" s="1"/>
  <c r="F52" i="1"/>
  <c r="E52" i="1"/>
  <c r="E51" i="1" s="1"/>
  <c r="D52" i="1"/>
  <c r="CK51" i="1"/>
  <c r="CJ51" i="1"/>
  <c r="CI51" i="1"/>
  <c r="CI50" i="1" s="1"/>
  <c r="CE51" i="1"/>
  <c r="CE50" i="1" s="1"/>
  <c r="CC51" i="1"/>
  <c r="CC50" i="1" s="1"/>
  <c r="CC21" i="1" s="1"/>
  <c r="CB51" i="1"/>
  <c r="CB50" i="1" s="1"/>
  <c r="CA51" i="1"/>
  <c r="CA50" i="1" s="1"/>
  <c r="BW51" i="1"/>
  <c r="BS51" i="1"/>
  <c r="BS50" i="1" s="1"/>
  <c r="BS21" i="1" s="1"/>
  <c r="BR51" i="1"/>
  <c r="BQ51" i="1"/>
  <c r="BQ50" i="1" s="1"/>
  <c r="BM51" i="1"/>
  <c r="BM50" i="1" s="1"/>
  <c r="BK51" i="1"/>
  <c r="BJ51" i="1"/>
  <c r="BI51" i="1"/>
  <c r="BI50" i="1" s="1"/>
  <c r="BE51" i="1"/>
  <c r="BC51" i="1"/>
  <c r="BC50" i="1" s="1"/>
  <c r="BB51" i="1"/>
  <c r="BB50" i="1" s="1"/>
  <c r="BB21" i="1" s="1"/>
  <c r="BA51" i="1"/>
  <c r="BA50" i="1" s="1"/>
  <c r="AW51" i="1"/>
  <c r="AU51" i="1"/>
  <c r="AT51" i="1"/>
  <c r="AT50" i="1" s="1"/>
  <c r="AT21" i="1" s="1"/>
  <c r="AS51" i="1"/>
  <c r="AP51" i="1"/>
  <c r="AO51" i="1"/>
  <c r="AO50" i="1" s="1"/>
  <c r="AK51" i="1"/>
  <c r="AK50" i="1" s="1"/>
  <c r="AK21" i="1" s="1"/>
  <c r="AJ51" i="1"/>
  <c r="AJ50" i="1" s="1"/>
  <c r="AJ21" i="1" s="1"/>
  <c r="AD51" i="1"/>
  <c r="AD50" i="1" s="1"/>
  <c r="AB51" i="1"/>
  <c r="AB50" i="1" s="1"/>
  <c r="AB21" i="1" s="1"/>
  <c r="AA51" i="1"/>
  <c r="AA50" i="1" s="1"/>
  <c r="Z51" i="1"/>
  <c r="Z50" i="1" s="1"/>
  <c r="Z26" i="1" s="1"/>
  <c r="V51" i="1"/>
  <c r="V50" i="1" s="1"/>
  <c r="T51" i="1"/>
  <c r="S51" i="1"/>
  <c r="R51" i="1"/>
  <c r="R50" i="1" s="1"/>
  <c r="N51" i="1"/>
  <c r="N50" i="1" s="1"/>
  <c r="L51" i="1"/>
  <c r="L50" i="1" s="1"/>
  <c r="K51" i="1"/>
  <c r="K50" i="1" s="1"/>
  <c r="K21" i="1" s="1"/>
  <c r="F51" i="1"/>
  <c r="D51" i="1"/>
  <c r="D50" i="1" s="1"/>
  <c r="CJ50" i="1"/>
  <c r="BV50" i="1"/>
  <c r="BR50" i="1"/>
  <c r="BK50" i="1"/>
  <c r="BD50" i="1"/>
  <c r="AU50" i="1"/>
  <c r="AU26" i="1" s="1"/>
  <c r="AN50" i="1"/>
  <c r="U50" i="1"/>
  <c r="S50" i="1"/>
  <c r="E50" i="1"/>
  <c r="CK48" i="1"/>
  <c r="CK45" i="1" s="1"/>
  <c r="CJ48" i="1"/>
  <c r="CI48" i="1"/>
  <c r="CH48" i="1"/>
  <c r="CG48" i="1"/>
  <c r="CF48" i="1"/>
  <c r="CE48" i="1"/>
  <c r="CD48" i="1"/>
  <c r="CC48" i="1"/>
  <c r="CC45" i="1" s="1"/>
  <c r="CB48" i="1"/>
  <c r="CA48" i="1"/>
  <c r="BZ48" i="1"/>
  <c r="BY48" i="1"/>
  <c r="BX48" i="1"/>
  <c r="BW48" i="1"/>
  <c r="BV48" i="1"/>
  <c r="BS48" i="1"/>
  <c r="BS45" i="1" s="1"/>
  <c r="BR48" i="1"/>
  <c r="BQ48" i="1"/>
  <c r="BP48" i="1"/>
  <c r="BO48" i="1"/>
  <c r="BN48" i="1"/>
  <c r="BM48" i="1"/>
  <c r="BM45" i="1" s="1"/>
  <c r="BL48" i="1"/>
  <c r="BK48" i="1"/>
  <c r="BK45" i="1" s="1"/>
  <c r="BJ48" i="1"/>
  <c r="BI48" i="1"/>
  <c r="BH48" i="1"/>
  <c r="BG48" i="1"/>
  <c r="BF48" i="1"/>
  <c r="BE48" i="1"/>
  <c r="BD48" i="1"/>
  <c r="BC48" i="1"/>
  <c r="BC45" i="1" s="1"/>
  <c r="BB48" i="1"/>
  <c r="BA48" i="1"/>
  <c r="AZ48" i="1"/>
  <c r="AY48" i="1"/>
  <c r="AX48" i="1"/>
  <c r="AW48" i="1"/>
  <c r="AW45" i="1" s="1"/>
  <c r="AV48" i="1"/>
  <c r="AU48" i="1"/>
  <c r="AU45" i="1" s="1"/>
  <c r="AT48" i="1"/>
  <c r="AS48" i="1"/>
  <c r="AR48" i="1"/>
  <c r="AQ48" i="1"/>
  <c r="AP48" i="1"/>
  <c r="AO48" i="1"/>
  <c r="AO45" i="1" s="1"/>
  <c r="AN48" i="1"/>
  <c r="AK48" i="1"/>
  <c r="AK45" i="1" s="1"/>
  <c r="AJ48" i="1"/>
  <c r="AI48" i="1"/>
  <c r="AG48" i="1"/>
  <c r="AF48" i="1"/>
  <c r="AE48" i="1"/>
  <c r="AD48" i="1"/>
  <c r="AC48" i="1"/>
  <c r="AB48" i="1"/>
  <c r="AB45" i="1" s="1"/>
  <c r="AA48" i="1"/>
  <c r="Z48" i="1"/>
  <c r="Y48" i="1"/>
  <c r="X48" i="1"/>
  <c r="W48" i="1"/>
  <c r="V48" i="1"/>
  <c r="U48" i="1"/>
  <c r="T48" i="1"/>
  <c r="T45" i="1" s="1"/>
  <c r="S48" i="1"/>
  <c r="R48" i="1"/>
  <c r="Q48" i="1"/>
  <c r="P48" i="1"/>
  <c r="O48" i="1"/>
  <c r="N48" i="1"/>
  <c r="M48" i="1"/>
  <c r="L48" i="1"/>
  <c r="L45" i="1" s="1"/>
  <c r="K48" i="1"/>
  <c r="J48" i="1"/>
  <c r="I48" i="1"/>
  <c r="H48" i="1"/>
  <c r="G48" i="1"/>
  <c r="F48" i="1"/>
  <c r="E48" i="1"/>
  <c r="D48" i="1"/>
  <c r="D45" i="1" s="1"/>
  <c r="CK46" i="1"/>
  <c r="CJ46" i="1"/>
  <c r="CI46" i="1"/>
  <c r="CH46" i="1"/>
  <c r="CH45" i="1" s="1"/>
  <c r="CG46" i="1"/>
  <c r="CF46" i="1"/>
  <c r="CF45" i="1" s="1"/>
  <c r="CE46" i="1"/>
  <c r="CD46" i="1"/>
  <c r="CD45" i="1" s="1"/>
  <c r="CC46" i="1"/>
  <c r="CB46" i="1"/>
  <c r="CA46" i="1"/>
  <c r="CA45" i="1" s="1"/>
  <c r="CA27" i="1" s="1"/>
  <c r="BZ46" i="1"/>
  <c r="BZ45" i="1" s="1"/>
  <c r="BY46" i="1"/>
  <c r="BX46" i="1"/>
  <c r="BX45" i="1" s="1"/>
  <c r="BW46" i="1"/>
  <c r="BV46" i="1"/>
  <c r="BV45" i="1" s="1"/>
  <c r="BS46" i="1"/>
  <c r="BR46" i="1"/>
  <c r="BQ46" i="1"/>
  <c r="BQ45" i="1" s="1"/>
  <c r="BQ27" i="1" s="1"/>
  <c r="BP46" i="1"/>
  <c r="BP45" i="1" s="1"/>
  <c r="BO46" i="1"/>
  <c r="BN46" i="1"/>
  <c r="BN45" i="1" s="1"/>
  <c r="BM46" i="1"/>
  <c r="BL46" i="1"/>
  <c r="BL45" i="1" s="1"/>
  <c r="BK46" i="1"/>
  <c r="BJ46" i="1"/>
  <c r="BI46" i="1"/>
  <c r="BI45" i="1" s="1"/>
  <c r="BI27" i="1" s="1"/>
  <c r="BH46" i="1"/>
  <c r="BH45" i="1" s="1"/>
  <c r="BG46" i="1"/>
  <c r="BF46" i="1"/>
  <c r="BF45" i="1" s="1"/>
  <c r="BE46" i="1"/>
  <c r="BE45" i="1" s="1"/>
  <c r="BD46" i="1"/>
  <c r="BD45" i="1" s="1"/>
  <c r="BC46" i="1"/>
  <c r="BB46" i="1"/>
  <c r="BA46" i="1"/>
  <c r="BA45" i="1" s="1"/>
  <c r="BA27" i="1" s="1"/>
  <c r="AZ46" i="1"/>
  <c r="AZ45" i="1" s="1"/>
  <c r="AY46" i="1"/>
  <c r="AX46" i="1"/>
  <c r="AW46" i="1"/>
  <c r="AV46" i="1"/>
  <c r="AV45" i="1" s="1"/>
  <c r="AU46" i="1"/>
  <c r="AT46" i="1"/>
  <c r="AS46" i="1"/>
  <c r="AS45" i="1" s="1"/>
  <c r="AS27" i="1" s="1"/>
  <c r="AR46" i="1"/>
  <c r="AR45" i="1" s="1"/>
  <c r="AQ46" i="1"/>
  <c r="AP46" i="1"/>
  <c r="AO46" i="1"/>
  <c r="AN46" i="1"/>
  <c r="AN45" i="1" s="1"/>
  <c r="AK46" i="1"/>
  <c r="AJ46" i="1"/>
  <c r="AI46" i="1"/>
  <c r="AG46" i="1"/>
  <c r="AG45" i="1" s="1"/>
  <c r="AF46" i="1"/>
  <c r="AE46" i="1"/>
  <c r="AD46" i="1"/>
  <c r="AD45" i="1" s="1"/>
  <c r="AC46" i="1"/>
  <c r="AC45" i="1" s="1"/>
  <c r="AB46" i="1"/>
  <c r="AA46" i="1"/>
  <c r="Z46" i="1"/>
  <c r="Y46" i="1"/>
  <c r="Y45" i="1" s="1"/>
  <c r="X46" i="1"/>
  <c r="W46" i="1"/>
  <c r="W45" i="1" s="1"/>
  <c r="V46" i="1"/>
  <c r="U46" i="1"/>
  <c r="U45" i="1" s="1"/>
  <c r="T46" i="1"/>
  <c r="S46" i="1"/>
  <c r="R46" i="1"/>
  <c r="Q46" i="1"/>
  <c r="Q45" i="1" s="1"/>
  <c r="P46" i="1"/>
  <c r="O46" i="1"/>
  <c r="O45" i="1" s="1"/>
  <c r="N46" i="1"/>
  <c r="M46" i="1"/>
  <c r="M45" i="1" s="1"/>
  <c r="L46" i="1"/>
  <c r="K46" i="1"/>
  <c r="J46" i="1"/>
  <c r="J45" i="1" s="1"/>
  <c r="J27" i="1" s="1"/>
  <c r="I46" i="1"/>
  <c r="I45" i="1" s="1"/>
  <c r="H46" i="1"/>
  <c r="G46" i="1"/>
  <c r="G45" i="1" s="1"/>
  <c r="F46" i="1"/>
  <c r="E46" i="1"/>
  <c r="E45" i="1" s="1"/>
  <c r="D46" i="1"/>
  <c r="CJ45" i="1"/>
  <c r="CI45" i="1"/>
  <c r="CI27" i="1" s="1"/>
  <c r="CG45" i="1"/>
  <c r="CE45" i="1"/>
  <c r="CB45" i="1"/>
  <c r="BY45" i="1"/>
  <c r="BW45" i="1"/>
  <c r="BR45" i="1"/>
  <c r="BO45" i="1"/>
  <c r="BJ45" i="1"/>
  <c r="BG45" i="1"/>
  <c r="BB45" i="1"/>
  <c r="AY45" i="1"/>
  <c r="AX45" i="1"/>
  <c r="AT45" i="1"/>
  <c r="AQ45" i="1"/>
  <c r="AP45" i="1"/>
  <c r="AJ45" i="1"/>
  <c r="AI45" i="1"/>
  <c r="AI27" i="1" s="1"/>
  <c r="AF45" i="1"/>
  <c r="AE45" i="1"/>
  <c r="AA45" i="1"/>
  <c r="Z45" i="1"/>
  <c r="X45" i="1"/>
  <c r="V45" i="1"/>
  <c r="S45" i="1"/>
  <c r="R45" i="1"/>
  <c r="R27" i="1" s="1"/>
  <c r="P45" i="1"/>
  <c r="N45" i="1"/>
  <c r="K45" i="1"/>
  <c r="H45" i="1"/>
  <c r="F45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K41" i="1"/>
  <c r="AJ41" i="1"/>
  <c r="AI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S37" i="1"/>
  <c r="BR37" i="1"/>
  <c r="BQ37" i="1"/>
  <c r="BP37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K37" i="1"/>
  <c r="AJ37" i="1"/>
  <c r="AI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A36" i="1"/>
  <c r="BZ36" i="1"/>
  <c r="BW36" i="1"/>
  <c r="BV36" i="1"/>
  <c r="BS36" i="1"/>
  <c r="BR36" i="1"/>
  <c r="BQ36" i="1"/>
  <c r="BP36" i="1"/>
  <c r="BA36" i="1"/>
  <c r="AZ36" i="1"/>
  <c r="AY36" i="1"/>
  <c r="AX36" i="1"/>
  <c r="AS36" i="1"/>
  <c r="AR36" i="1"/>
  <c r="O36" i="1"/>
  <c r="N36" i="1"/>
  <c r="K36" i="1"/>
  <c r="J36" i="1"/>
  <c r="I36" i="1"/>
  <c r="H36" i="1"/>
  <c r="CK33" i="1"/>
  <c r="CJ33" i="1"/>
  <c r="CI33" i="1"/>
  <c r="CH33" i="1"/>
  <c r="CG33" i="1"/>
  <c r="CF33" i="1"/>
  <c r="CE33" i="1"/>
  <c r="CD33" i="1"/>
  <c r="CD27" i="1" s="1"/>
  <c r="CC33" i="1"/>
  <c r="CB33" i="1"/>
  <c r="CA33" i="1"/>
  <c r="BZ33" i="1"/>
  <c r="BY33" i="1"/>
  <c r="BX33" i="1"/>
  <c r="BW33" i="1"/>
  <c r="BV33" i="1"/>
  <c r="BV27" i="1" s="1"/>
  <c r="BS33" i="1"/>
  <c r="BR33" i="1"/>
  <c r="BQ33" i="1"/>
  <c r="BP33" i="1"/>
  <c r="BO33" i="1"/>
  <c r="BN33" i="1"/>
  <c r="BM33" i="1"/>
  <c r="BL33" i="1"/>
  <c r="BL27" i="1" s="1"/>
  <c r="BK33" i="1"/>
  <c r="BJ33" i="1"/>
  <c r="BI33" i="1"/>
  <c r="BH33" i="1"/>
  <c r="BG33" i="1"/>
  <c r="BF33" i="1"/>
  <c r="BE33" i="1"/>
  <c r="BD33" i="1"/>
  <c r="BD27" i="1" s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N27" i="1" s="1"/>
  <c r="AK33" i="1"/>
  <c r="AJ33" i="1"/>
  <c r="AI33" i="1"/>
  <c r="AG33" i="1"/>
  <c r="AF33" i="1"/>
  <c r="AE33" i="1"/>
  <c r="AD33" i="1"/>
  <c r="AC33" i="1"/>
  <c r="AC27" i="1" s="1"/>
  <c r="AB33" i="1"/>
  <c r="AA33" i="1"/>
  <c r="Z33" i="1"/>
  <c r="Y33" i="1"/>
  <c r="X33" i="1"/>
  <c r="W33" i="1"/>
  <c r="V33" i="1"/>
  <c r="U33" i="1"/>
  <c r="U27" i="1" s="1"/>
  <c r="T33" i="1"/>
  <c r="S33" i="1"/>
  <c r="R33" i="1"/>
  <c r="Q33" i="1"/>
  <c r="P33" i="1"/>
  <c r="O33" i="1"/>
  <c r="N33" i="1"/>
  <c r="M33" i="1"/>
  <c r="M27" i="1" s="1"/>
  <c r="L33" i="1"/>
  <c r="K33" i="1"/>
  <c r="J33" i="1"/>
  <c r="I33" i="1"/>
  <c r="H33" i="1"/>
  <c r="G33" i="1"/>
  <c r="F33" i="1"/>
  <c r="E33" i="1"/>
  <c r="E27" i="1" s="1"/>
  <c r="D33" i="1"/>
  <c r="CK31" i="1"/>
  <c r="CJ31" i="1"/>
  <c r="CI31" i="1"/>
  <c r="CI28" i="1" s="1"/>
  <c r="CH31" i="1"/>
  <c r="CG31" i="1"/>
  <c r="CF31" i="1"/>
  <c r="CE31" i="1"/>
  <c r="CE28" i="1" s="1"/>
  <c r="CE27" i="1" s="1"/>
  <c r="CD31" i="1"/>
  <c r="CC31" i="1"/>
  <c r="CB31" i="1"/>
  <c r="CA31" i="1"/>
  <c r="CA28" i="1" s="1"/>
  <c r="BZ31" i="1"/>
  <c r="BY31" i="1"/>
  <c r="BX31" i="1"/>
  <c r="BW31" i="1"/>
  <c r="BW28" i="1" s="1"/>
  <c r="BW27" i="1" s="1"/>
  <c r="BV31" i="1"/>
  <c r="BS31" i="1"/>
  <c r="BR31" i="1"/>
  <c r="BQ31" i="1"/>
  <c r="BQ28" i="1" s="1"/>
  <c r="BP31" i="1"/>
  <c r="BO31" i="1"/>
  <c r="BN31" i="1"/>
  <c r="BN28" i="1" s="1"/>
  <c r="BN27" i="1" s="1"/>
  <c r="BM31" i="1"/>
  <c r="BM28" i="1" s="1"/>
  <c r="BL31" i="1"/>
  <c r="BK31" i="1"/>
  <c r="BJ31" i="1"/>
  <c r="BI31" i="1"/>
  <c r="BI28" i="1" s="1"/>
  <c r="BH31" i="1"/>
  <c r="BG31" i="1"/>
  <c r="BF31" i="1"/>
  <c r="BF28" i="1" s="1"/>
  <c r="BF27" i="1" s="1"/>
  <c r="BE31" i="1"/>
  <c r="BE28" i="1" s="1"/>
  <c r="BD31" i="1"/>
  <c r="BC31" i="1"/>
  <c r="BB31" i="1"/>
  <c r="BA31" i="1"/>
  <c r="BA28" i="1" s="1"/>
  <c r="AZ31" i="1"/>
  <c r="AY31" i="1"/>
  <c r="AX31" i="1"/>
  <c r="AW31" i="1"/>
  <c r="AW28" i="1" s="1"/>
  <c r="AV31" i="1"/>
  <c r="AU31" i="1"/>
  <c r="AT31" i="1"/>
  <c r="AS31" i="1"/>
  <c r="AS28" i="1" s="1"/>
  <c r="AR31" i="1"/>
  <c r="AQ31" i="1"/>
  <c r="AP31" i="1"/>
  <c r="AO31" i="1"/>
  <c r="AO28" i="1" s="1"/>
  <c r="AN31" i="1"/>
  <c r="AK31" i="1"/>
  <c r="AJ31" i="1"/>
  <c r="AI31" i="1"/>
  <c r="AI28" i="1" s="1"/>
  <c r="AG31" i="1"/>
  <c r="AF31" i="1"/>
  <c r="AE31" i="1"/>
  <c r="AE28" i="1" s="1"/>
  <c r="AE27" i="1" s="1"/>
  <c r="AD31" i="1"/>
  <c r="AD28" i="1" s="1"/>
  <c r="AC31" i="1"/>
  <c r="AB31" i="1"/>
  <c r="AA31" i="1"/>
  <c r="Z31" i="1"/>
  <c r="Z28" i="1" s="1"/>
  <c r="Y31" i="1"/>
  <c r="X31" i="1"/>
  <c r="W31" i="1"/>
  <c r="W28" i="1" s="1"/>
  <c r="W27" i="1" s="1"/>
  <c r="V31" i="1"/>
  <c r="V28" i="1" s="1"/>
  <c r="V27" i="1" s="1"/>
  <c r="V26" i="1" s="1"/>
  <c r="U31" i="1"/>
  <c r="T31" i="1"/>
  <c r="S31" i="1"/>
  <c r="R31" i="1"/>
  <c r="R28" i="1" s="1"/>
  <c r="Q31" i="1"/>
  <c r="P31" i="1"/>
  <c r="O31" i="1"/>
  <c r="N31" i="1"/>
  <c r="N28" i="1" s="1"/>
  <c r="N27" i="1" s="1"/>
  <c r="N26" i="1" s="1"/>
  <c r="M31" i="1"/>
  <c r="L31" i="1"/>
  <c r="K31" i="1"/>
  <c r="J31" i="1"/>
  <c r="J28" i="1" s="1"/>
  <c r="I31" i="1"/>
  <c r="H31" i="1"/>
  <c r="G31" i="1"/>
  <c r="F31" i="1"/>
  <c r="F28" i="1" s="1"/>
  <c r="F27" i="1" s="1"/>
  <c r="E31" i="1"/>
  <c r="D31" i="1"/>
  <c r="CK28" i="1"/>
  <c r="CJ28" i="1"/>
  <c r="CJ27" i="1" s="1"/>
  <c r="CH28" i="1"/>
  <c r="CG28" i="1"/>
  <c r="CG27" i="1" s="1"/>
  <c r="CF28" i="1"/>
  <c r="CD28" i="1"/>
  <c r="CC28" i="1"/>
  <c r="CB28" i="1"/>
  <c r="CB27" i="1" s="1"/>
  <c r="BZ28" i="1"/>
  <c r="BY28" i="1"/>
  <c r="BX28" i="1"/>
  <c r="BV28" i="1"/>
  <c r="BS28" i="1"/>
  <c r="BR28" i="1"/>
  <c r="BR27" i="1" s="1"/>
  <c r="BP28" i="1"/>
  <c r="BO28" i="1"/>
  <c r="BL28" i="1"/>
  <c r="BK28" i="1"/>
  <c r="BJ28" i="1"/>
  <c r="BH28" i="1"/>
  <c r="BH27" i="1" s="1"/>
  <c r="BG28" i="1"/>
  <c r="BG27" i="1" s="1"/>
  <c r="BD28" i="1"/>
  <c r="BC28" i="1"/>
  <c r="BB28" i="1"/>
  <c r="AZ28" i="1"/>
  <c r="AZ27" i="1" s="1"/>
  <c r="AY28" i="1"/>
  <c r="AX28" i="1"/>
  <c r="AV28" i="1"/>
  <c r="AU28" i="1"/>
  <c r="AT28" i="1"/>
  <c r="AT27" i="1" s="1"/>
  <c r="AT26" i="1" s="1"/>
  <c r="AR28" i="1"/>
  <c r="AQ28" i="1"/>
  <c r="AP28" i="1"/>
  <c r="AP27" i="1" s="1"/>
  <c r="AN28" i="1"/>
  <c r="AK28" i="1"/>
  <c r="AK27" i="1" s="1"/>
  <c r="AJ28" i="1"/>
  <c r="AJ27" i="1" s="1"/>
  <c r="AG28" i="1"/>
  <c r="AF28" i="1"/>
  <c r="AF27" i="1" s="1"/>
  <c r="AC28" i="1"/>
  <c r="AB28" i="1"/>
  <c r="AB27" i="1" s="1"/>
  <c r="AA28" i="1"/>
  <c r="AA27" i="1" s="1"/>
  <c r="Y28" i="1"/>
  <c r="X28" i="1"/>
  <c r="X27" i="1" s="1"/>
  <c r="U28" i="1"/>
  <c r="T28" i="1"/>
  <c r="S28" i="1"/>
  <c r="S27" i="1" s="1"/>
  <c r="Q28" i="1"/>
  <c r="P28" i="1"/>
  <c r="P27" i="1" s="1"/>
  <c r="O28" i="1"/>
  <c r="M28" i="1"/>
  <c r="L28" i="1"/>
  <c r="K28" i="1"/>
  <c r="K27" i="1" s="1"/>
  <c r="K26" i="1" s="1"/>
  <c r="I28" i="1"/>
  <c r="H28" i="1"/>
  <c r="G28" i="1"/>
  <c r="E28" i="1"/>
  <c r="D28" i="1"/>
  <c r="CK27" i="1"/>
  <c r="CH27" i="1"/>
  <c r="CC27" i="1"/>
  <c r="BZ27" i="1"/>
  <c r="BY27" i="1"/>
  <c r="BS27" i="1"/>
  <c r="BP27" i="1"/>
  <c r="BO27" i="1"/>
  <c r="BK27" i="1"/>
  <c r="BC27" i="1"/>
  <c r="AY27" i="1"/>
  <c r="AV27" i="1"/>
  <c r="AU27" i="1"/>
  <c r="AR27" i="1"/>
  <c r="AQ27" i="1"/>
  <c r="AG27" i="1"/>
  <c r="Z27" i="1"/>
  <c r="Y27" i="1"/>
  <c r="T27" i="1"/>
  <c r="Q27" i="1"/>
  <c r="L27" i="1"/>
  <c r="I27" i="1"/>
  <c r="H27" i="1"/>
  <c r="D27" i="1"/>
  <c r="S26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S25" i="1"/>
  <c r="BR25" i="1"/>
  <c r="BQ25" i="1"/>
  <c r="BP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S24" i="1"/>
  <c r="BR24" i="1"/>
  <c r="BQ24" i="1"/>
  <c r="BP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S23" i="1"/>
  <c r="BR23" i="1"/>
  <c r="BQ23" i="1"/>
  <c r="BP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S22" i="1"/>
  <c r="BR22" i="1"/>
  <c r="BQ22" i="1"/>
  <c r="BP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J21" i="1"/>
  <c r="CI21" i="1"/>
  <c r="CE21" i="1"/>
  <c r="CA21" i="1"/>
  <c r="BV21" i="1"/>
  <c r="BR21" i="1"/>
  <c r="BQ21" i="1"/>
  <c r="BM21" i="1"/>
  <c r="BK21" i="1"/>
  <c r="BI21" i="1"/>
  <c r="BD21" i="1"/>
  <c r="BA21" i="1"/>
  <c r="AU21" i="1"/>
  <c r="AO21" i="1"/>
  <c r="AN21" i="1"/>
  <c r="AH21" i="1"/>
  <c r="AD21" i="1"/>
  <c r="Z21" i="1"/>
  <c r="V21" i="1"/>
  <c r="U21" i="1"/>
  <c r="S21" i="1"/>
  <c r="R21" i="1"/>
  <c r="N21" i="1"/>
  <c r="E21" i="1"/>
  <c r="CK20" i="1"/>
  <c r="CJ20" i="1"/>
  <c r="CH20" i="1"/>
  <c r="CE20" i="1"/>
  <c r="CE19" i="1" s="1"/>
  <c r="CC20" i="1"/>
  <c r="CB20" i="1"/>
  <c r="BZ20" i="1"/>
  <c r="BY20" i="1"/>
  <c r="BW20" i="1"/>
  <c r="BS20" i="1"/>
  <c r="BR20" i="1"/>
  <c r="BP20" i="1"/>
  <c r="BK20" i="1"/>
  <c r="BK19" i="1" s="1"/>
  <c r="BC20" i="1"/>
  <c r="AY20" i="1"/>
  <c r="AV20" i="1"/>
  <c r="AU20" i="1"/>
  <c r="AT20" i="1"/>
  <c r="AR20" i="1"/>
  <c r="AQ20" i="1"/>
  <c r="AP20" i="1"/>
  <c r="AJ20" i="1"/>
  <c r="AH20" i="1"/>
  <c r="AG20" i="1"/>
  <c r="AA20" i="1"/>
  <c r="Z20" i="1"/>
  <c r="Z19" i="1" s="1"/>
  <c r="Y20" i="1"/>
  <c r="V20" i="1"/>
  <c r="V19" i="1" s="1"/>
  <c r="T20" i="1"/>
  <c r="S20" i="1"/>
  <c r="Q20" i="1"/>
  <c r="N20" i="1"/>
  <c r="L20" i="1"/>
  <c r="K20" i="1"/>
  <c r="I20" i="1"/>
  <c r="H20" i="1"/>
  <c r="F20" i="1"/>
  <c r="D20" i="1"/>
  <c r="AU19" i="1" l="1"/>
  <c r="BK26" i="1"/>
  <c r="CJ26" i="1"/>
  <c r="H51" i="1"/>
  <c r="P51" i="1"/>
  <c r="X51" i="1"/>
  <c r="AF51" i="1"/>
  <c r="AQ51" i="1"/>
  <c r="AY51" i="1"/>
  <c r="BG51" i="1"/>
  <c r="BO51" i="1"/>
  <c r="BY51" i="1"/>
  <c r="CG51" i="1"/>
  <c r="S19" i="1"/>
  <c r="BR26" i="1"/>
  <c r="CE26" i="1"/>
  <c r="G50" i="1"/>
  <c r="G21" i="1" s="1"/>
  <c r="W50" i="1"/>
  <c r="W21" i="1" s="1"/>
  <c r="AE50" i="1"/>
  <c r="AE21" i="1" s="1"/>
  <c r="AP50" i="1"/>
  <c r="BF50" i="1"/>
  <c r="BF21" i="1" s="1"/>
  <c r="BN50" i="1"/>
  <c r="BX50" i="1"/>
  <c r="BX21" i="1" s="1"/>
  <c r="BN26" i="1"/>
  <c r="T50" i="1"/>
  <c r="CK50" i="1"/>
  <c r="CK21" i="1" s="1"/>
  <c r="CK19" i="1" s="1"/>
  <c r="BJ50" i="1"/>
  <c r="BJ21" i="1" s="1"/>
  <c r="M50" i="1"/>
  <c r="M21" i="1" s="1"/>
  <c r="AC50" i="1"/>
  <c r="AC21" i="1" s="1"/>
  <c r="AV50" i="1"/>
  <c r="AV21" i="1" s="1"/>
  <c r="AV19" i="1" s="1"/>
  <c r="BL50" i="1"/>
  <c r="BL21" i="1" s="1"/>
  <c r="CD50" i="1"/>
  <c r="CD21" i="1" s="1"/>
  <c r="BR19" i="1"/>
  <c r="CJ19" i="1"/>
  <c r="AT19" i="1"/>
  <c r="BS19" i="1"/>
  <c r="N19" i="1"/>
  <c r="AJ19" i="1"/>
  <c r="CC19" i="1"/>
  <c r="CB21" i="1"/>
  <c r="CB19" i="1" s="1"/>
  <c r="CB26" i="1"/>
  <c r="T26" i="1"/>
  <c r="T21" i="1"/>
  <c r="T19" i="1" s="1"/>
  <c r="AJ26" i="1"/>
  <c r="BH20" i="1"/>
  <c r="CG20" i="1"/>
  <c r="BF20" i="1"/>
  <c r="BF19" i="1" s="1"/>
  <c r="BF26" i="1"/>
  <c r="X20" i="1"/>
  <c r="AK20" i="1"/>
  <c r="AK19" i="1" s="1"/>
  <c r="AK26" i="1"/>
  <c r="R26" i="1"/>
  <c r="R20" i="1"/>
  <c r="R19" i="1" s="1"/>
  <c r="AI26" i="1"/>
  <c r="AI20" i="1"/>
  <c r="AI19" i="1" s="1"/>
  <c r="L26" i="1"/>
  <c r="L21" i="1"/>
  <c r="L19" i="1" s="1"/>
  <c r="BC21" i="1"/>
  <c r="BC19" i="1" s="1"/>
  <c r="BC26" i="1"/>
  <c r="E20" i="1"/>
  <c r="E19" i="1" s="1"/>
  <c r="E26" i="1"/>
  <c r="CD26" i="1"/>
  <c r="CD20" i="1"/>
  <c r="CD19" i="1" s="1"/>
  <c r="K19" i="1"/>
  <c r="CI20" i="1"/>
  <c r="CI19" i="1" s="1"/>
  <c r="CI26" i="1"/>
  <c r="J26" i="1"/>
  <c r="J20" i="1"/>
  <c r="J19" i="1" s="1"/>
  <c r="AS20" i="1"/>
  <c r="BA26" i="1"/>
  <c r="BA20" i="1"/>
  <c r="BA19" i="1" s="1"/>
  <c r="BI26" i="1"/>
  <c r="BI20" i="1"/>
  <c r="BI19" i="1" s="1"/>
  <c r="BQ20" i="1"/>
  <c r="BQ19" i="1" s="1"/>
  <c r="BQ26" i="1"/>
  <c r="CA20" i="1"/>
  <c r="CA19" i="1" s="1"/>
  <c r="CA26" i="1"/>
  <c r="AA26" i="1"/>
  <c r="AA21" i="1"/>
  <c r="AA19" i="1" s="1"/>
  <c r="AZ20" i="1"/>
  <c r="W26" i="1"/>
  <c r="W20" i="1"/>
  <c r="W19" i="1" s="1"/>
  <c r="AC20" i="1"/>
  <c r="AC19" i="1" s="1"/>
  <c r="AC26" i="1"/>
  <c r="P20" i="1"/>
  <c r="AB26" i="1"/>
  <c r="AB20" i="1"/>
  <c r="AB19" i="1" s="1"/>
  <c r="D26" i="1"/>
  <c r="D21" i="1"/>
  <c r="D19" i="1" s="1"/>
  <c r="AP21" i="1"/>
  <c r="AP19" i="1" s="1"/>
  <c r="AP26" i="1"/>
  <c r="AF20" i="1"/>
  <c r="M20" i="1"/>
  <c r="M19" i="1" s="1"/>
  <c r="M26" i="1"/>
  <c r="U20" i="1"/>
  <c r="U19" i="1" s="1"/>
  <c r="U26" i="1"/>
  <c r="AN20" i="1"/>
  <c r="AN19" i="1" s="1"/>
  <c r="AN26" i="1"/>
  <c r="BD20" i="1"/>
  <c r="BD19" i="1" s="1"/>
  <c r="BD26" i="1"/>
  <c r="BL20" i="1"/>
  <c r="BL19" i="1" s="1"/>
  <c r="BL26" i="1"/>
  <c r="BV26" i="1"/>
  <c r="BV20" i="1"/>
  <c r="BV19" i="1" s="1"/>
  <c r="BG20" i="1"/>
  <c r="AE26" i="1"/>
  <c r="AE20" i="1"/>
  <c r="AE19" i="1" s="1"/>
  <c r="H72" i="1"/>
  <c r="H50" i="1" s="1"/>
  <c r="P72" i="1"/>
  <c r="X72" i="1"/>
  <c r="X50" i="1" s="1"/>
  <c r="AF72" i="1"/>
  <c r="AQ72" i="1"/>
  <c r="AY72" i="1"/>
  <c r="BG72" i="1"/>
  <c r="BO72" i="1"/>
  <c r="BY72" i="1"/>
  <c r="BY50" i="1" s="1"/>
  <c r="CG72" i="1"/>
  <c r="CK26" i="1"/>
  <c r="AD27" i="1"/>
  <c r="AO27" i="1"/>
  <c r="AW27" i="1"/>
  <c r="BE27" i="1"/>
  <c r="BM27" i="1"/>
  <c r="O27" i="1"/>
  <c r="AX27" i="1"/>
  <c r="CF27" i="1"/>
  <c r="BJ27" i="1"/>
  <c r="AS50" i="1"/>
  <c r="AS21" i="1" s="1"/>
  <c r="BE50" i="1"/>
  <c r="BE21" i="1" s="1"/>
  <c r="CC26" i="1"/>
  <c r="G27" i="1"/>
  <c r="BX27" i="1"/>
  <c r="I50" i="1"/>
  <c r="I21" i="1" s="1"/>
  <c r="I19" i="1" s="1"/>
  <c r="Q50" i="1"/>
  <c r="Q21" i="1" s="1"/>
  <c r="Q19" i="1" s="1"/>
  <c r="Y50" i="1"/>
  <c r="Y21" i="1" s="1"/>
  <c r="Y19" i="1" s="1"/>
  <c r="AG50" i="1"/>
  <c r="AG21" i="1" s="1"/>
  <c r="AG19" i="1" s="1"/>
  <c r="AR50" i="1"/>
  <c r="AZ50" i="1"/>
  <c r="AZ21" i="1" s="1"/>
  <c r="BH50" i="1"/>
  <c r="BH21" i="1" s="1"/>
  <c r="BP50" i="1"/>
  <c r="BZ50" i="1"/>
  <c r="CH50" i="1"/>
  <c r="CH26" i="1" s="1"/>
  <c r="P50" i="1"/>
  <c r="P21" i="1" s="1"/>
  <c r="AF50" i="1"/>
  <c r="AF21" i="1" s="1"/>
  <c r="AQ50" i="1"/>
  <c r="AY50" i="1"/>
  <c r="AY21" i="1" s="1"/>
  <c r="AY19" i="1" s="1"/>
  <c r="BG50" i="1"/>
  <c r="BG21" i="1" s="1"/>
  <c r="BO50" i="1"/>
  <c r="BO26" i="1" s="1"/>
  <c r="CG50" i="1"/>
  <c r="CG21" i="1" s="1"/>
  <c r="BB27" i="1"/>
  <c r="F50" i="1"/>
  <c r="F21" i="1" s="1"/>
  <c r="F19" i="1" s="1"/>
  <c r="BW50" i="1"/>
  <c r="BW21" i="1" s="1"/>
  <c r="BW19" i="1" s="1"/>
  <c r="AW50" i="1"/>
  <c r="AW21" i="1" s="1"/>
  <c r="BS26" i="1"/>
  <c r="BH26" i="1" l="1"/>
  <c r="AV26" i="1"/>
  <c r="Q26" i="1"/>
  <c r="H21" i="1"/>
  <c r="H19" i="1" s="1"/>
  <c r="H26" i="1"/>
  <c r="X21" i="1"/>
  <c r="X19" i="1" s="1"/>
  <c r="X26" i="1"/>
  <c r="BY21" i="1"/>
  <c r="BY19" i="1" s="1"/>
  <c r="BY26" i="1"/>
  <c r="BB20" i="1"/>
  <c r="BB19" i="1" s="1"/>
  <c r="BB26" i="1"/>
  <c r="AR21" i="1"/>
  <c r="AR19" i="1" s="1"/>
  <c r="AR26" i="1"/>
  <c r="BE20" i="1"/>
  <c r="BE19" i="1" s="1"/>
  <c r="BE26" i="1"/>
  <c r="F26" i="1"/>
  <c r="BH19" i="1"/>
  <c r="AW20" i="1"/>
  <c r="AW19" i="1" s="1"/>
  <c r="AW26" i="1"/>
  <c r="AS19" i="1"/>
  <c r="BG19" i="1"/>
  <c r="AF19" i="1"/>
  <c r="AS26" i="1"/>
  <c r="Y26" i="1"/>
  <c r="AY26" i="1"/>
  <c r="AO20" i="1"/>
  <c r="AO19" i="1" s="1"/>
  <c r="AO26" i="1"/>
  <c r="CH21" i="1"/>
  <c r="CH19" i="1" s="1"/>
  <c r="BJ26" i="1"/>
  <c r="BJ20" i="1"/>
  <c r="BJ19" i="1" s="1"/>
  <c r="AD20" i="1"/>
  <c r="AD19" i="1" s="1"/>
  <c r="AD26" i="1"/>
  <c r="BG26" i="1"/>
  <c r="AF26" i="1"/>
  <c r="P19" i="1"/>
  <c r="BM20" i="1"/>
  <c r="BM19" i="1" s="1"/>
  <c r="BM26" i="1"/>
  <c r="BZ26" i="1"/>
  <c r="BZ21" i="1"/>
  <c r="BZ19" i="1" s="1"/>
  <c r="CF26" i="1"/>
  <c r="CF20" i="1"/>
  <c r="CF19" i="1" s="1"/>
  <c r="P26" i="1"/>
  <c r="AZ26" i="1"/>
  <c r="BP21" i="1"/>
  <c r="BP19" i="1" s="1"/>
  <c r="BP26" i="1"/>
  <c r="BX26" i="1"/>
  <c r="BX20" i="1"/>
  <c r="BX19" i="1" s="1"/>
  <c r="AX20" i="1"/>
  <c r="AX19" i="1" s="1"/>
  <c r="AX26" i="1"/>
  <c r="AZ19" i="1"/>
  <c r="BW26" i="1"/>
  <c r="CG19" i="1"/>
  <c r="AQ21" i="1"/>
  <c r="AQ19" i="1" s="1"/>
  <c r="AQ26" i="1"/>
  <c r="G26" i="1"/>
  <c r="G20" i="1"/>
  <c r="G19" i="1" s="1"/>
  <c r="O26" i="1"/>
  <c r="O20" i="1"/>
  <c r="O19" i="1" s="1"/>
  <c r="I26" i="1"/>
  <c r="AG26" i="1"/>
  <c r="CG26" i="1"/>
</calcChain>
</file>

<file path=xl/sharedStrings.xml><?xml version="1.0" encoding="utf-8"?>
<sst xmlns="http://schemas.openxmlformats.org/spreadsheetml/2006/main" count="664" uniqueCount="254">
  <si>
    <t>Приложение  № 1</t>
  </si>
  <si>
    <t>к приказу Минэнерго России</t>
  </si>
  <si>
    <t>от «__» _____ 2016 г. №___</t>
  </si>
  <si>
    <t>Форма 1. Перечни инвестиционных проектов</t>
  </si>
  <si>
    <t xml:space="preserve"> на 2026 год</t>
  </si>
  <si>
    <t>Инвестиционная программа Экспериментально-производственного комбината Уральского федерального университета имени первого Президента России Б.Н.Ельцина</t>
  </si>
  <si>
    <t>полное наименование субъекта электроэнергетики</t>
  </si>
  <si>
    <t>Год раскрытия информации: 2023 год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</si>
  <si>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__________________________________________</t>
    </r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</si>
  <si>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</si>
  <si>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</si>
  <si>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</si>
  <si>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</si>
  <si>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</si>
  <si>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</si>
  <si>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</si>
  <si>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</si>
  <si>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</si>
  <si>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</si>
  <si>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</si>
  <si>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</si>
  <si>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110 кВ, МВА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</si>
  <si>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35 кВ, МВА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</si>
  <si>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10 кВ, МВА</t>
  </si>
  <si>
    <t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 110 кВ, МВА</t>
  </si>
  <si>
    <t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 35 кВ, МВА</t>
  </si>
  <si>
    <t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 10 кВ,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</si>
  <si>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110 кВ,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</si>
  <si>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35 кВ,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</si>
  <si>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10 кВ,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</si>
  <si>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0,4 кВ, км</t>
  </si>
  <si>
    <t>Показатель увеличения протяженности линий электропередачи, в рамках осуществления технологического присоединения к электрическим сетям 110 кВ, км</t>
  </si>
  <si>
    <t>Показатель увеличения протяженности линий электропередачи, в рамках осуществления технологического присоединения к электрическим сетям 35 кВ, км</t>
  </si>
  <si>
    <t>Показатель увеличения протяженности линий электропередачи, в рамках осуществления технологического присоединения к электрическим сетям 10 кВ, км</t>
  </si>
  <si>
    <t>Показатель увеличения протяженности линий электропередачи, в рамках осуществления технологического присоединения к электрическим сетям 0,4 кВ, км</t>
  </si>
  <si>
    <t>Показатель максимальной мощности присоединяемых потребителей электрической энергии (SТПпотр), МВт</t>
  </si>
  <si>
    <t>Показатель максимальной мощности присоединяемых объектов по
производству электрической энергии (SТПГ),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</si>
  <si>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(SТПЭХ), МВт</t>
  </si>
  <si>
    <t>Показатель степени загрузки трансформаторной подстанции (Кзагр)</t>
  </si>
  <si>
    <t>Показатель замены силовых (авто-) трансформаторов 110 кВ, МВА</t>
  </si>
  <si>
    <t>Показатель замены силовых (авто-) трансформаторов 35 кВ, МВА</t>
  </si>
  <si>
    <t>Показатель замены силовых (авто-) трансформаторов 10 кВ, МВА</t>
  </si>
  <si>
    <t>Показатель замены линий электропередачи 110 кВ, км</t>
  </si>
  <si>
    <t>Показатель замены линий электропередачи 35 кВ, км</t>
  </si>
  <si>
    <t>Показатель замены линий электропередачи 10 кВ, км</t>
  </si>
  <si>
    <t>Показатель замены линий электропередачи 0,4 кВ, км</t>
  </si>
  <si>
    <t>Показатель замены выключателей 110 кВ, шт</t>
  </si>
  <si>
    <t>Показатель замены выключателей 35 кВ, шт</t>
  </si>
  <si>
    <t>Показатель замены выключателей 10 кВ, шт</t>
  </si>
  <si>
    <t>Показатель замены устройств компенсации реактивной мощности 110 кВ, Мвар</t>
  </si>
  <si>
    <t>Показатель замены устройств компенсации реактивной мощности 35 кВ, Мвар</t>
  </si>
  <si>
    <t>Показатель замены устройств компенсации реактивной мощности 10 кВ,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</si>
  <si>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</si>
  <si>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 SAIDI, час.</t>
  </si>
  <si>
    <t>Показатель оценки изменения средней частоты прекращения передачи электрической энергии потребителям услуг SAIFI, час.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</si>
  <si>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</si>
  <si>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</si>
  <si>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</si>
  <si>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</si>
  <si>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</si>
  <si>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</si>
  <si>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</si>
  <si>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</si>
  <si>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млн.руб.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</si>
  <si>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</si>
  <si>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</si>
  <si>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</si>
  <si>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</si>
  <si>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</si>
  <si>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</si>
  <si>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</si>
  <si>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</si>
  <si>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</si>
  <si>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</si>
  <si>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</si>
  <si>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</si>
  <si>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</si>
  <si>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</si>
  <si>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</si>
  <si>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</si>
  <si>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</si>
  <si>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</si>
  <si>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</si>
  <si>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</si>
  <si>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</si>
  <si>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</si>
  <si>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</si>
  <si>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</si>
  <si>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</si>
  <si>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</si>
  <si>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</si>
  <si>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</si>
  <si>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</si>
  <si>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</si>
  <si>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</si>
  <si>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</si>
  <si>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</si>
  <si>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</si>
  <si>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</si>
  <si>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</si>
  <si>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</si>
  <si>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</si>
  <si>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</si>
  <si>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</si>
  <si>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</si>
  <si>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</si>
  <si>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</si>
  <si>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</si>
  <si>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</si>
  <si>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</si>
  <si>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</si>
  <si>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</si>
  <si>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</si>
  <si>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</si>
  <si>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</si>
  <si>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</si>
  <si>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</si>
  <si>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</si>
  <si>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</si>
  <si>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</si>
  <si>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</si>
  <si>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</si>
  <si>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</si>
  <si>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</si>
  <si>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</si>
  <si>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</si>
  <si>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</si>
  <si>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</si>
  <si>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</si>
  <si>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</si>
  <si>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</si>
  <si>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</si>
  <si>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</si>
  <si>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</si>
  <si>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</si>
  <si>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</si>
  <si>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</si>
  <si>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</si>
  <si>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</si>
  <si>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</si>
  <si>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</si>
  <si>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</si>
  <si>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</si>
  <si>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</si>
  <si>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8. 5</t>
  </si>
  <si>
    <t>8. 6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</si>
  <si>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</si>
  <si>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</si>
  <si>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</si>
  <si>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</si>
  <si>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</si>
  <si>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</si>
  <si>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</si>
  <si>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</si>
  <si>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</si>
  <si>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</si>
  <si>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</si>
  <si>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</si>
  <si>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</si>
  <si>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</si>
  <si>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</si>
  <si>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</si>
  <si>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</si>
  <si>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</si>
  <si>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</si>
  <si>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</si>
  <si>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</si>
  <si>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</si>
  <si>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</si>
  <si>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</si>
  <si>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</si>
  <si>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</si>
  <si>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</si>
  <si>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</si>
  <si>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</si>
  <si>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</si>
  <si>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</si>
  <si>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</si>
  <si>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</si>
  <si>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</si>
  <si>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</si>
  <si>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</si>
  <si>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</si>
  <si>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</si>
  <si>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</si>
  <si>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</si>
  <si>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</si>
  <si>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</si>
  <si>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</si>
  <si>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</si>
  <si>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</si>
  <si>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</si>
  <si>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</si>
  <si>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</si>
  <si>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</si>
  <si>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</si>
  <si>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</si>
  <si>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</si>
  <si>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</si>
  <si>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</si>
  <si>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</si>
  <si>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</si>
  <si>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</si>
  <si>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</si>
  <si>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</si>
  <si>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</si>
  <si>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</si>
  <si>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</si>
  <si>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</si>
  <si>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</si>
  <si>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</si>
  <si>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</si>
  <si>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</si>
  <si>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</si>
  <si>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</si>
  <si>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</si>
  <si>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</si>
  <si>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</si>
  <si>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</si>
  <si>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</si>
  <si>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</si>
  <si>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</si>
  <si>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</si>
  <si>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</si>
  <si>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</si>
  <si>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</si>
  <si>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</si>
  <si>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</si>
  <si>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</si>
  <si>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</si>
  <si>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</si>
  <si>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</si>
  <si>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</si>
  <si>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</si>
  <si>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</si>
  <si>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</si>
  <si>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</si>
  <si>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</si>
  <si>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</si>
  <si>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</si>
  <si>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</si>
  <si>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</si>
  <si>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</si>
  <si>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</si>
  <si>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</si>
  <si>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</si>
  <si>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</si>
  <si>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</si>
  <si>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</si>
  <si>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</si>
  <si>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ВЛ-35 кВ л.Белогорье-Висим 1</t>
  </si>
  <si>
    <t>Свердловская область</t>
  </si>
  <si>
    <t>Модернизация коммутационного оборудования ЗРУ-6кВ ПС 110/6кВ Огнеупорная</t>
  </si>
  <si>
    <t>N_EPK_URFU_P66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</si>
</sst>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0"/>
    <numFmt numFmtId="167" formatCode="_-* #,##0.000\ _₽_-;\-* #,##0.000\ _₽_-;_-* &quot;-&quot;??\ _₽_-;_-@_-"/>
  </numFmts>
  <fonts count="13" x14ac:knownFonts="1"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  <family val="2"/>
      <charset val="204"/>
    </font>
    <font>
      <sz val="11"/>
      <color rgb="FF000000"/>
      <name val="SimSun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5">
    <xf numFmtId="0" fontId="0" fillId="0" borderId="0"/>
    <xf numFmtId="164" fontId="11" fillId="0" borderId="0" applyFont="0" applyFill="0" applyBorder="0" applyAlignment="0" applyProtection="0"/>
    <xf numFmtId="0" fontId="11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11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1" fillId="0" borderId="0"/>
    <xf numFmtId="0" fontId="2" fillId="0" borderId="0"/>
    <xf numFmtId="165" fontId="11" fillId="0" borderId="0" applyFont="0" applyFill="0" applyBorder="0" applyAlignment="0" applyProtection="0"/>
    <xf numFmtId="0" fontId="8" fillId="0" borderId="0"/>
    <xf numFmtId="0" fontId="2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2" fillId="0" borderId="0"/>
    <xf numFmtId="0" fontId="2" fillId="0" borderId="0"/>
  </cellStyleXfs>
  <cellXfs count="70">
    <xf numFmtId="0" fontId="0" fillId="0" borderId="0" xfId="0"/>
    <xf numFmtId="49" fontId="1" fillId="0" borderId="0" xfId="2" applyNumberFormat="1" applyFont="1" applyFill="1" applyAlignment="1">
      <alignment horizontal="center" vertical="center"/>
    </xf>
    <xf numFmtId="0" fontId="1" fillId="0" borderId="0" xfId="2" applyFont="1" applyFill="1"/>
    <xf numFmtId="0" fontId="1" fillId="0" borderId="9" xfId="2" applyFont="1" applyFill="1" applyBorder="1"/>
    <xf numFmtId="0" fontId="3" fillId="0" borderId="0" xfId="3" applyFont="1" applyFill="1" applyAlignment="1">
      <alignment horizontal="right" vertical="center"/>
    </xf>
    <xf numFmtId="0" fontId="3" fillId="0" borderId="0" xfId="3" applyFont="1" applyFill="1" applyAlignment="1">
      <alignment horizontal="right"/>
    </xf>
    <xf numFmtId="0" fontId="4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5" fillId="0" borderId="9" xfId="2" applyFont="1" applyFill="1" applyBorder="1" applyAlignment="1">
      <alignment horizontal="center"/>
    </xf>
    <xf numFmtId="0" fontId="2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2" fillId="0" borderId="9" xfId="2" applyFont="1" applyFill="1" applyBorder="1" applyAlignment="1">
      <alignment horizontal="center" vertical="center"/>
    </xf>
    <xf numFmtId="0" fontId="5" fillId="0" borderId="0" xfId="2" applyFont="1" applyFill="1"/>
    <xf numFmtId="0" fontId="5" fillId="0" borderId="9" xfId="2" applyFont="1" applyFill="1" applyBorder="1"/>
    <xf numFmtId="0" fontId="3" fillId="0" borderId="0" xfId="4" applyFont="1" applyFill="1" applyAlignment="1">
      <alignment horizontal="center"/>
    </xf>
    <xf numFmtId="0" fontId="2" fillId="0" borderId="2" xfId="4" applyFill="1" applyBorder="1" applyAlignment="1">
      <alignment horizontal="center"/>
    </xf>
    <xf numFmtId="0" fontId="9" fillId="0" borderId="2" xfId="4" applyFont="1" applyFill="1" applyBorder="1"/>
    <xf numFmtId="0" fontId="2" fillId="0" borderId="0" xfId="2" applyFont="1" applyFill="1" applyAlignment="1">
      <alignment horizontal="center"/>
    </xf>
    <xf numFmtId="49" fontId="6" fillId="0" borderId="6" xfId="2" applyNumberFormat="1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164" fontId="2" fillId="0" borderId="0" xfId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6" fillId="0" borderId="7" xfId="2" applyNumberFormat="1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4" fontId="6" fillId="0" borderId="0" xfId="2" applyNumberFormat="1" applyFont="1" applyFill="1" applyAlignment="1">
      <alignment horizontal="center" vertical="center" wrapText="1"/>
    </xf>
    <xf numFmtId="166" fontId="6" fillId="0" borderId="0" xfId="2" applyNumberFormat="1" applyFont="1" applyFill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164" fontId="6" fillId="0" borderId="0" xfId="2" applyNumberFormat="1" applyFont="1" applyFill="1" applyAlignment="1">
      <alignment horizontal="center" vertical="center"/>
    </xf>
    <xf numFmtId="164" fontId="6" fillId="0" borderId="0" xfId="1" applyFont="1" applyFill="1" applyAlignment="1">
      <alignment horizontal="center" vertical="center"/>
    </xf>
    <xf numFmtId="2" fontId="6" fillId="0" borderId="0" xfId="2" applyNumberFormat="1" applyFont="1" applyFill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/>
    </xf>
    <xf numFmtId="49" fontId="2" fillId="0" borderId="10" xfId="2" applyNumberFormat="1" applyFont="1" applyFill="1" applyBorder="1" applyAlignment="1">
      <alignment horizontal="center"/>
    </xf>
    <xf numFmtId="0" fontId="2" fillId="0" borderId="0" xfId="2" applyFont="1" applyFill="1"/>
    <xf numFmtId="167" fontId="6" fillId="0" borderId="0" xfId="1" applyNumberFormat="1" applyFont="1" applyFill="1" applyAlignment="1">
      <alignment horizontal="center" vertical="center"/>
    </xf>
    <xf numFmtId="49" fontId="6" fillId="0" borderId="1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 wrapText="1"/>
    </xf>
    <xf numFmtId="0" fontId="6" fillId="0" borderId="1" xfId="3" applyFont="1" applyFill="1" applyBorder="1" applyAlignment="1">
      <alignment horizontal="center" vertical="center" wrapText="1"/>
    </xf>
    <xf numFmtId="4" fontId="6" fillId="0" borderId="1" xfId="5" applyNumberFormat="1" applyFont="1" applyFill="1" applyBorder="1" applyAlignment="1">
      <alignment horizontal="center" vertical="center" wrapText="1"/>
    </xf>
    <xf numFmtId="4" fontId="6" fillId="0" borderId="10" xfId="5" applyNumberFormat="1" applyFont="1" applyFill="1" applyBorder="1" applyAlignment="1">
      <alignment horizontal="center" vertical="center" wrapText="1"/>
    </xf>
    <xf numFmtId="2" fontId="6" fillId="0" borderId="1" xfId="2" applyNumberFormat="1" applyFont="1" applyFill="1" applyBorder="1" applyAlignment="1">
      <alignment horizontal="left" vertical="center" wrapText="1"/>
    </xf>
    <xf numFmtId="2" fontId="6" fillId="0" borderId="1" xfId="3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4" fontId="6" fillId="0" borderId="10" xfId="1" applyNumberFormat="1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2" fontId="2" fillId="0" borderId="1" xfId="2" applyNumberFormat="1" applyFont="1" applyFill="1" applyBorder="1" applyAlignment="1">
      <alignment horizontal="center" vertical="center"/>
    </xf>
    <xf numFmtId="2" fontId="2" fillId="0" borderId="1" xfId="2" applyNumberFormat="1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2" fillId="0" borderId="10" xfId="1" applyNumberFormat="1" applyFont="1" applyFill="1" applyBorder="1" applyAlignment="1">
      <alignment horizontal="center" vertical="center" wrapText="1"/>
    </xf>
    <xf numFmtId="2" fontId="6" fillId="0" borderId="1" xfId="2" applyNumberFormat="1" applyFont="1" applyFill="1" applyBorder="1" applyAlignment="1">
      <alignment horizontal="center" vertical="center"/>
    </xf>
    <xf numFmtId="4" fontId="2" fillId="0" borderId="1" xfId="2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/>
    </xf>
    <xf numFmtId="4" fontId="2" fillId="0" borderId="1" xfId="3" applyNumberFormat="1" applyFill="1" applyBorder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center" vertical="center"/>
    </xf>
    <xf numFmtId="4" fontId="1" fillId="0" borderId="0" xfId="2" applyNumberFormat="1" applyFont="1" applyFill="1"/>
  </cellXfs>
  <cellStyles count="35">
    <cellStyle name="Обычный" xfId="0" builtinId="0" customBuiltin="1"/>
    <cellStyle name="Обычный 10 2" xfId="17" xr:uid="{00000000-0005-0000-0000-000011000000}"/>
    <cellStyle name="Обычный 11" xfId="6" xr:uid="{00000000-0005-0000-0000-000006000000}"/>
    <cellStyle name="Обычный 11 2" xfId="4" xr:uid="{00000000-0005-0000-0000-000004000000}"/>
    <cellStyle name="Обычный 11 2 2 2" xfId="28" xr:uid="{00000000-0005-0000-0000-00001C000000}"/>
    <cellStyle name="Обычный 11 2 3" xfId="9" xr:uid="{00000000-0005-0000-0000-000009000000}"/>
    <cellStyle name="Обычный 127 2" xfId="12" xr:uid="{00000000-0005-0000-0000-00000C000000}"/>
    <cellStyle name="Обычный 18 5" xfId="18" xr:uid="{00000000-0005-0000-0000-000012000000}"/>
    <cellStyle name="Обычный 2 10" xfId="14" xr:uid="{00000000-0005-0000-0000-00000E000000}"/>
    <cellStyle name="Обычный 2 15" xfId="15" xr:uid="{00000000-0005-0000-0000-00000F000000}"/>
    <cellStyle name="Обычный 2 2" xfId="16" xr:uid="{00000000-0005-0000-0000-000010000000}"/>
    <cellStyle name="Обычный 2 2 2" xfId="19" xr:uid="{00000000-0005-0000-0000-000013000000}"/>
    <cellStyle name="Обычный 3" xfId="3" xr:uid="{00000000-0005-0000-0000-000003000000}"/>
    <cellStyle name="Обычный 3 2 5" xfId="8" xr:uid="{00000000-0005-0000-0000-000008000000}"/>
    <cellStyle name="Обычный 3 3 5" xfId="13" xr:uid="{00000000-0005-0000-0000-00000D000000}"/>
    <cellStyle name="Обычный 36" xfId="10" xr:uid="{00000000-0005-0000-0000-00000A000000}"/>
    <cellStyle name="Обычный 36 2" xfId="34" xr:uid="{00000000-0005-0000-0000-000022000000}"/>
    <cellStyle name="Обычный 4" xfId="24" xr:uid="{00000000-0005-0000-0000-000018000000}"/>
    <cellStyle name="Обычный 4 2" xfId="21" xr:uid="{00000000-0005-0000-0000-000015000000}"/>
    <cellStyle name="Обычный 4 2 2" xfId="25" xr:uid="{00000000-0005-0000-0000-000019000000}"/>
    <cellStyle name="Обычный 47" xfId="11" xr:uid="{00000000-0005-0000-0000-00000B000000}"/>
    <cellStyle name="Обычный 5" xfId="27" xr:uid="{00000000-0005-0000-0000-00001B000000}"/>
    <cellStyle name="Обычный 6 2 2 2 3 2 2 2" xfId="32" xr:uid="{00000000-0005-0000-0000-000020000000}"/>
    <cellStyle name="Обычный 6 2 2 3 2 10" xfId="31" xr:uid="{00000000-0005-0000-0000-00001F000000}"/>
    <cellStyle name="Обычный 7" xfId="2" xr:uid="{00000000-0005-0000-0000-000002000000}"/>
    <cellStyle name="Обычный 8" xfId="33" xr:uid="{00000000-0005-0000-0000-000021000000}"/>
    <cellStyle name="Финансовый" xfId="1" builtinId="3" customBuiltin="1"/>
    <cellStyle name="Финансовый 10" xfId="7" xr:uid="{00000000-0005-0000-0000-000007000000}"/>
    <cellStyle name="Финансовый 2" xfId="30" xr:uid="{00000000-0005-0000-0000-00001E000000}"/>
    <cellStyle name="Финансовый 2 10 4" xfId="29" xr:uid="{00000000-0005-0000-0000-00001D000000}"/>
    <cellStyle name="Финансовый 2 14" xfId="5" xr:uid="{00000000-0005-0000-0000-000005000000}"/>
    <cellStyle name="Финансовый 2 14 2" xfId="23" xr:uid="{00000000-0005-0000-0000-000017000000}"/>
    <cellStyle name="Финансовый 2 15" xfId="22" xr:uid="{00000000-0005-0000-0000-000016000000}"/>
    <cellStyle name="Финансовый 2 16" xfId="26" xr:uid="{00000000-0005-0000-0000-00001A000000}"/>
    <cellStyle name="Финансовый 4" xfId="20" xr:uid="{00000000-0005-0000-0000-000014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77433544" count="1">
        <pm:charStyle name="Обычный" fontId="0" Id="1"/>
      </pm:cha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B83"/>
  <sheetViews>
    <sheetView tabSelected="1" topLeftCell="BP1" zoomScale="55" workbookViewId="0">
      <selection activeCell="AY46" sqref="AY46"/>
    </sheetView>
  </sheetViews>
  <sheetFormatPr defaultColWidth="10" defaultRowHeight="12" outlineLevelRow="1" outlineLevelCol="1" x14ac:dyDescent="0.2"/>
  <cols>
    <col min="1" max="1" width="11.7109375" style="1" customWidth="1"/>
    <col min="2" max="2" width="54.140625" style="2" customWidth="1"/>
    <col min="3" max="3" width="32.85546875" style="2" customWidth="1"/>
    <col min="4" max="85" width="20.7109375" style="2" customWidth="1" outlineLevel="1"/>
    <col min="86" max="87" width="20.7109375" style="3" customWidth="1" outlineLevel="1"/>
    <col min="88" max="89" width="20.7109375" style="2" customWidth="1" outlineLevel="1"/>
    <col min="90" max="93" width="10" style="2"/>
    <col min="94" max="94" width="12.7109375" style="2" customWidth="1"/>
    <col min="95" max="106" width="13.5703125" style="2" customWidth="1"/>
    <col min="107" max="16384" width="10" style="2"/>
  </cols>
  <sheetData>
    <row r="1" spans="1:106" ht="18.75" x14ac:dyDescent="0.2">
      <c r="CK1" s="4" t="s">
        <v>0</v>
      </c>
    </row>
    <row r="2" spans="1:106" ht="18.75" x14ac:dyDescent="0.3">
      <c r="CK2" s="5" t="s">
        <v>1</v>
      </c>
    </row>
    <row r="3" spans="1:106" ht="18.75" x14ac:dyDescent="0.3">
      <c r="CK3" s="5" t="s">
        <v>2</v>
      </c>
    </row>
    <row r="4" spans="1:106" ht="18.75" x14ac:dyDescent="0.2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</row>
    <row r="5" spans="1:106" ht="20.25" x14ac:dyDescent="0.3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</row>
    <row r="6" spans="1:106" ht="20.25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9"/>
      <c r="CI6" s="9"/>
      <c r="CJ6" s="8"/>
      <c r="CK6" s="8"/>
    </row>
    <row r="7" spans="1:106" ht="18.75" x14ac:dyDescent="0.2">
      <c r="A7" s="6" t="s">
        <v>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</row>
    <row r="8" spans="1:106" ht="15.75" x14ac:dyDescent="0.2">
      <c r="A8" s="10" t="s">
        <v>6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</row>
    <row r="9" spans="1:106" ht="15.75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2"/>
      <c r="CI9" s="12"/>
      <c r="CJ9" s="11"/>
      <c r="CK9" s="11"/>
    </row>
    <row r="10" spans="1:106" ht="18.75" x14ac:dyDescent="0.2">
      <c r="A10" s="6" t="s">
        <v>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</row>
    <row r="11" spans="1:106" ht="20.25" x14ac:dyDescent="0.3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4"/>
      <c r="CI11" s="14"/>
      <c r="CJ11" s="13"/>
      <c r="CK11" s="13"/>
    </row>
    <row r="12" spans="1:106" ht="18.75" x14ac:dyDescent="0.3">
      <c r="A12" s="15" t="s">
        <v>8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</row>
    <row r="13" spans="1:106" ht="15.75" x14ac:dyDescent="0.25">
      <c r="A13" s="16" t="s">
        <v>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7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</row>
    <row r="14" spans="1:106" s="22" customFormat="1" ht="15.75" x14ac:dyDescent="0.25">
      <c r="A14" s="19" t="s">
        <v>10</v>
      </c>
      <c r="B14" s="20" t="s">
        <v>11</v>
      </c>
      <c r="C14" s="20" t="s">
        <v>12</v>
      </c>
      <c r="D14" s="21" t="s">
        <v>13</v>
      </c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Q14" s="23"/>
      <c r="CR14" s="24"/>
      <c r="CS14" s="23"/>
      <c r="CT14" s="24"/>
      <c r="CU14" s="23"/>
      <c r="CV14" s="24"/>
      <c r="CW14" s="23"/>
      <c r="CX14" s="24"/>
      <c r="CY14" s="23"/>
      <c r="CZ14" s="24"/>
      <c r="DA14" s="23"/>
      <c r="DB14" s="24"/>
    </row>
    <row r="15" spans="1:106" s="30" customFormat="1" ht="15.75" x14ac:dyDescent="0.25">
      <c r="A15" s="25"/>
      <c r="B15" s="26"/>
      <c r="C15" s="26"/>
      <c r="D15" s="21" t="s">
        <v>14</v>
      </c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 t="s">
        <v>15</v>
      </c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7" t="s">
        <v>16</v>
      </c>
      <c r="BQ15" s="28"/>
      <c r="BR15" s="28"/>
      <c r="BS15" s="28"/>
      <c r="BT15" s="28"/>
      <c r="BU15" s="29"/>
      <c r="BV15" s="21" t="s">
        <v>17</v>
      </c>
      <c r="BW15" s="21"/>
      <c r="BX15" s="21"/>
      <c r="BY15" s="21"/>
      <c r="BZ15" s="21" t="s">
        <v>18</v>
      </c>
      <c r="CA15" s="21"/>
      <c r="CB15" s="21"/>
      <c r="CC15" s="21"/>
      <c r="CD15" s="21"/>
      <c r="CE15" s="21"/>
      <c r="CF15" s="21" t="s">
        <v>19</v>
      </c>
      <c r="CG15" s="21"/>
      <c r="CH15" s="21"/>
      <c r="CI15" s="21"/>
      <c r="CJ15" s="21" t="s">
        <v>20</v>
      </c>
      <c r="CK15" s="2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</row>
    <row r="16" spans="1:106" s="30" customFormat="1" ht="167.25" customHeight="1" x14ac:dyDescent="0.25">
      <c r="A16" s="25"/>
      <c r="B16" s="26"/>
      <c r="C16" s="26"/>
      <c r="D16" s="27" t="s">
        <v>21</v>
      </c>
      <c r="E16" s="29"/>
      <c r="F16" s="27" t="s">
        <v>22</v>
      </c>
      <c r="G16" s="29"/>
      <c r="H16" s="27" t="s">
        <v>23</v>
      </c>
      <c r="I16" s="29"/>
      <c r="J16" s="27" t="s">
        <v>24</v>
      </c>
      <c r="K16" s="29"/>
      <c r="L16" s="27" t="s">
        <v>25</v>
      </c>
      <c r="M16" s="29"/>
      <c r="N16" s="27" t="s">
        <v>26</v>
      </c>
      <c r="O16" s="29"/>
      <c r="P16" s="27" t="s">
        <v>27</v>
      </c>
      <c r="Q16" s="29"/>
      <c r="R16" s="27" t="s">
        <v>28</v>
      </c>
      <c r="S16" s="29"/>
      <c r="T16" s="27" t="s">
        <v>29</v>
      </c>
      <c r="U16" s="29"/>
      <c r="V16" s="27" t="s">
        <v>30</v>
      </c>
      <c r="W16" s="29"/>
      <c r="X16" s="27" t="s">
        <v>31</v>
      </c>
      <c r="Y16" s="29"/>
      <c r="Z16" s="27" t="s">
        <v>32</v>
      </c>
      <c r="AA16" s="29"/>
      <c r="AB16" s="27" t="s">
        <v>33</v>
      </c>
      <c r="AC16" s="29"/>
      <c r="AD16" s="27" t="s">
        <v>34</v>
      </c>
      <c r="AE16" s="29"/>
      <c r="AF16" s="21" t="s">
        <v>35</v>
      </c>
      <c r="AG16" s="21"/>
      <c r="AH16" s="31" t="s">
        <v>36</v>
      </c>
      <c r="AI16" s="31"/>
      <c r="AJ16" s="21" t="s">
        <v>37</v>
      </c>
      <c r="AK16" s="21"/>
      <c r="AL16" s="21" t="s">
        <v>38</v>
      </c>
      <c r="AM16" s="21"/>
      <c r="AN16" s="27" t="s">
        <v>39</v>
      </c>
      <c r="AO16" s="29"/>
      <c r="AP16" s="27" t="s">
        <v>40</v>
      </c>
      <c r="AQ16" s="29"/>
      <c r="AR16" s="27" t="s">
        <v>41</v>
      </c>
      <c r="AS16" s="29"/>
      <c r="AT16" s="27" t="s">
        <v>42</v>
      </c>
      <c r="AU16" s="29"/>
      <c r="AV16" s="27" t="s">
        <v>43</v>
      </c>
      <c r="AW16" s="29"/>
      <c r="AX16" s="27" t="s">
        <v>44</v>
      </c>
      <c r="AY16" s="29"/>
      <c r="AZ16" s="27" t="s">
        <v>45</v>
      </c>
      <c r="BA16" s="29"/>
      <c r="BB16" s="27" t="s">
        <v>46</v>
      </c>
      <c r="BC16" s="29"/>
      <c r="BD16" s="27" t="s">
        <v>47</v>
      </c>
      <c r="BE16" s="29"/>
      <c r="BF16" s="27" t="s">
        <v>48</v>
      </c>
      <c r="BG16" s="29"/>
      <c r="BH16" s="27" t="s">
        <v>49</v>
      </c>
      <c r="BI16" s="29"/>
      <c r="BJ16" s="27" t="s">
        <v>50</v>
      </c>
      <c r="BK16" s="29"/>
      <c r="BL16" s="27" t="s">
        <v>51</v>
      </c>
      <c r="BM16" s="29"/>
      <c r="BN16" s="21" t="s">
        <v>52</v>
      </c>
      <c r="BO16" s="21"/>
      <c r="BP16" s="21" t="s">
        <v>53</v>
      </c>
      <c r="BQ16" s="21"/>
      <c r="BR16" s="21" t="s">
        <v>54</v>
      </c>
      <c r="BS16" s="21"/>
      <c r="BT16" s="31" t="s">
        <v>55</v>
      </c>
      <c r="BU16" s="31"/>
      <c r="BV16" s="21" t="s">
        <v>56</v>
      </c>
      <c r="BW16" s="21"/>
      <c r="BX16" s="21" t="s">
        <v>57</v>
      </c>
      <c r="BY16" s="21"/>
      <c r="BZ16" s="21" t="s">
        <v>58</v>
      </c>
      <c r="CA16" s="21"/>
      <c r="CB16" s="21" t="s">
        <v>59</v>
      </c>
      <c r="CC16" s="21"/>
      <c r="CD16" s="21" t="s">
        <v>60</v>
      </c>
      <c r="CE16" s="21"/>
      <c r="CF16" s="21" t="s">
        <v>61</v>
      </c>
      <c r="CG16" s="21"/>
      <c r="CH16" s="32" t="s">
        <v>62</v>
      </c>
      <c r="CI16" s="32"/>
      <c r="CJ16" s="21" t="s">
        <v>63</v>
      </c>
      <c r="CK16" s="21"/>
      <c r="CQ16" s="33"/>
      <c r="CR16" s="34"/>
      <c r="CS16" s="33"/>
      <c r="CT16" s="33"/>
      <c r="CU16" s="33"/>
      <c r="CV16" s="33"/>
      <c r="CW16" s="33"/>
      <c r="CX16" s="33"/>
      <c r="CY16" s="33"/>
      <c r="CZ16" s="33"/>
      <c r="DA16" s="33"/>
      <c r="DB16" s="33"/>
    </row>
    <row r="17" spans="1:106" s="30" customFormat="1" ht="63" x14ac:dyDescent="0.25">
      <c r="A17" s="25"/>
      <c r="B17" s="35"/>
      <c r="C17" s="26"/>
      <c r="D17" s="36" t="s">
        <v>64</v>
      </c>
      <c r="E17" s="36" t="s">
        <v>65</v>
      </c>
      <c r="F17" s="36" t="s">
        <v>64</v>
      </c>
      <c r="G17" s="36" t="s">
        <v>65</v>
      </c>
      <c r="H17" s="36" t="s">
        <v>64</v>
      </c>
      <c r="I17" s="36" t="s">
        <v>65</v>
      </c>
      <c r="J17" s="36" t="s">
        <v>64</v>
      </c>
      <c r="K17" s="36" t="s">
        <v>65</v>
      </c>
      <c r="L17" s="36" t="s">
        <v>64</v>
      </c>
      <c r="M17" s="36" t="s">
        <v>65</v>
      </c>
      <c r="N17" s="36" t="s">
        <v>64</v>
      </c>
      <c r="O17" s="36" t="s">
        <v>65</v>
      </c>
      <c r="P17" s="36" t="s">
        <v>64</v>
      </c>
      <c r="Q17" s="36" t="s">
        <v>65</v>
      </c>
      <c r="R17" s="36" t="s">
        <v>64</v>
      </c>
      <c r="S17" s="36" t="s">
        <v>65</v>
      </c>
      <c r="T17" s="36" t="s">
        <v>64</v>
      </c>
      <c r="U17" s="36" t="s">
        <v>65</v>
      </c>
      <c r="V17" s="36" t="s">
        <v>64</v>
      </c>
      <c r="W17" s="36" t="s">
        <v>65</v>
      </c>
      <c r="X17" s="36" t="s">
        <v>64</v>
      </c>
      <c r="Y17" s="36" t="s">
        <v>65</v>
      </c>
      <c r="Z17" s="36" t="s">
        <v>64</v>
      </c>
      <c r="AA17" s="36" t="s">
        <v>65</v>
      </c>
      <c r="AB17" s="36" t="s">
        <v>64</v>
      </c>
      <c r="AC17" s="36" t="s">
        <v>65</v>
      </c>
      <c r="AD17" s="36" t="s">
        <v>64</v>
      </c>
      <c r="AE17" s="36" t="s">
        <v>65</v>
      </c>
      <c r="AF17" s="36" t="s">
        <v>64</v>
      </c>
      <c r="AG17" s="36" t="s">
        <v>65</v>
      </c>
      <c r="AH17" s="36" t="s">
        <v>64</v>
      </c>
      <c r="AI17" s="36" t="s">
        <v>65</v>
      </c>
      <c r="AJ17" s="36" t="s">
        <v>64</v>
      </c>
      <c r="AK17" s="36" t="s">
        <v>65</v>
      </c>
      <c r="AL17" s="36" t="s">
        <v>64</v>
      </c>
      <c r="AM17" s="36" t="s">
        <v>65</v>
      </c>
      <c r="AN17" s="36" t="s">
        <v>64</v>
      </c>
      <c r="AO17" s="36" t="s">
        <v>65</v>
      </c>
      <c r="AP17" s="36" t="s">
        <v>64</v>
      </c>
      <c r="AQ17" s="36" t="s">
        <v>65</v>
      </c>
      <c r="AR17" s="36" t="s">
        <v>64</v>
      </c>
      <c r="AS17" s="36" t="s">
        <v>65</v>
      </c>
      <c r="AT17" s="36" t="s">
        <v>64</v>
      </c>
      <c r="AU17" s="36" t="s">
        <v>65</v>
      </c>
      <c r="AV17" s="36" t="s">
        <v>64</v>
      </c>
      <c r="AW17" s="36" t="s">
        <v>65</v>
      </c>
      <c r="AX17" s="36" t="s">
        <v>64</v>
      </c>
      <c r="AY17" s="36" t="s">
        <v>65</v>
      </c>
      <c r="AZ17" s="36" t="s">
        <v>64</v>
      </c>
      <c r="BA17" s="36" t="s">
        <v>65</v>
      </c>
      <c r="BB17" s="36" t="s">
        <v>64</v>
      </c>
      <c r="BC17" s="36" t="s">
        <v>65</v>
      </c>
      <c r="BD17" s="36" t="s">
        <v>64</v>
      </c>
      <c r="BE17" s="36" t="s">
        <v>65</v>
      </c>
      <c r="BF17" s="36" t="s">
        <v>64</v>
      </c>
      <c r="BG17" s="36" t="s">
        <v>65</v>
      </c>
      <c r="BH17" s="36" t="s">
        <v>64</v>
      </c>
      <c r="BI17" s="36" t="s">
        <v>65</v>
      </c>
      <c r="BJ17" s="36" t="s">
        <v>64</v>
      </c>
      <c r="BK17" s="36" t="s">
        <v>65</v>
      </c>
      <c r="BL17" s="36" t="s">
        <v>64</v>
      </c>
      <c r="BM17" s="36" t="s">
        <v>65</v>
      </c>
      <c r="BN17" s="36" t="s">
        <v>64</v>
      </c>
      <c r="BO17" s="36" t="s">
        <v>65</v>
      </c>
      <c r="BP17" s="36" t="s">
        <v>64</v>
      </c>
      <c r="BQ17" s="36" t="s">
        <v>65</v>
      </c>
      <c r="BR17" s="36" t="s">
        <v>64</v>
      </c>
      <c r="BS17" s="36" t="s">
        <v>65</v>
      </c>
      <c r="BT17" s="36" t="s">
        <v>64</v>
      </c>
      <c r="BU17" s="36" t="s">
        <v>65</v>
      </c>
      <c r="BV17" s="36" t="s">
        <v>64</v>
      </c>
      <c r="BW17" s="36" t="s">
        <v>65</v>
      </c>
      <c r="BX17" s="36" t="s">
        <v>64</v>
      </c>
      <c r="BY17" s="36" t="s">
        <v>65</v>
      </c>
      <c r="BZ17" s="36" t="s">
        <v>64</v>
      </c>
      <c r="CA17" s="36" t="s">
        <v>65</v>
      </c>
      <c r="CB17" s="36" t="s">
        <v>64</v>
      </c>
      <c r="CC17" s="36" t="s">
        <v>65</v>
      </c>
      <c r="CD17" s="36" t="s">
        <v>64</v>
      </c>
      <c r="CE17" s="36" t="s">
        <v>65</v>
      </c>
      <c r="CF17" s="36" t="s">
        <v>64</v>
      </c>
      <c r="CG17" s="36" t="s">
        <v>65</v>
      </c>
      <c r="CH17" s="37" t="s">
        <v>64</v>
      </c>
      <c r="CI17" s="37" t="s">
        <v>65</v>
      </c>
      <c r="CJ17" s="36" t="s">
        <v>64</v>
      </c>
      <c r="CK17" s="36" t="s">
        <v>65</v>
      </c>
      <c r="CQ17" s="38"/>
      <c r="CR17" s="38"/>
      <c r="CS17" s="39"/>
      <c r="CT17" s="40"/>
      <c r="CU17" s="38"/>
      <c r="CV17" s="38"/>
      <c r="CW17" s="40"/>
      <c r="CX17" s="40"/>
      <c r="CY17" s="38"/>
      <c r="CZ17" s="38"/>
      <c r="DA17" s="41"/>
      <c r="DB17" s="40"/>
    </row>
    <row r="18" spans="1:106" s="45" customFormat="1" ht="15.75" x14ac:dyDescent="0.25">
      <c r="A18" s="42">
        <v>1</v>
      </c>
      <c r="B18" s="43">
        <v>2</v>
      </c>
      <c r="C18" s="43">
        <v>3</v>
      </c>
      <c r="D18" s="42" t="s">
        <v>66</v>
      </c>
      <c r="E18" s="42" t="s">
        <v>67</v>
      </c>
      <c r="F18" s="42" t="s">
        <v>68</v>
      </c>
      <c r="G18" s="42" t="s">
        <v>69</v>
      </c>
      <c r="H18" s="42" t="s">
        <v>70</v>
      </c>
      <c r="I18" s="42" t="s">
        <v>71</v>
      </c>
      <c r="J18" s="42" t="s">
        <v>72</v>
      </c>
      <c r="K18" s="42" t="s">
        <v>73</v>
      </c>
      <c r="L18" s="42" t="s">
        <v>74</v>
      </c>
      <c r="M18" s="42" t="s">
        <v>75</v>
      </c>
      <c r="N18" s="42" t="s">
        <v>76</v>
      </c>
      <c r="O18" s="42" t="s">
        <v>77</v>
      </c>
      <c r="P18" s="42" t="s">
        <v>78</v>
      </c>
      <c r="Q18" s="42" t="s">
        <v>79</v>
      </c>
      <c r="R18" s="42" t="s">
        <v>80</v>
      </c>
      <c r="S18" s="42" t="s">
        <v>81</v>
      </c>
      <c r="T18" s="42" t="s">
        <v>82</v>
      </c>
      <c r="U18" s="42" t="s">
        <v>83</v>
      </c>
      <c r="V18" s="42" t="s">
        <v>84</v>
      </c>
      <c r="W18" s="42" t="s">
        <v>85</v>
      </c>
      <c r="X18" s="42" t="s">
        <v>86</v>
      </c>
      <c r="Y18" s="42" t="s">
        <v>87</v>
      </c>
      <c r="Z18" s="42" t="s">
        <v>88</v>
      </c>
      <c r="AA18" s="42" t="s">
        <v>89</v>
      </c>
      <c r="AB18" s="42" t="s">
        <v>90</v>
      </c>
      <c r="AC18" s="42" t="s">
        <v>91</v>
      </c>
      <c r="AD18" s="42" t="s">
        <v>92</v>
      </c>
      <c r="AE18" s="42" t="s">
        <v>93</v>
      </c>
      <c r="AF18" s="42" t="s">
        <v>94</v>
      </c>
      <c r="AG18" s="42" t="s">
        <v>95</v>
      </c>
      <c r="AH18" s="42" t="s">
        <v>96</v>
      </c>
      <c r="AI18" s="42" t="s">
        <v>97</v>
      </c>
      <c r="AJ18" s="42" t="s">
        <v>98</v>
      </c>
      <c r="AK18" s="42" t="s">
        <v>99</v>
      </c>
      <c r="AL18" s="42" t="s">
        <v>100</v>
      </c>
      <c r="AM18" s="42" t="s">
        <v>101</v>
      </c>
      <c r="AN18" s="42" t="s">
        <v>102</v>
      </c>
      <c r="AO18" s="42" t="s">
        <v>103</v>
      </c>
      <c r="AP18" s="42" t="s">
        <v>104</v>
      </c>
      <c r="AQ18" s="42" t="s">
        <v>105</v>
      </c>
      <c r="AR18" s="42" t="s">
        <v>106</v>
      </c>
      <c r="AS18" s="42" t="s">
        <v>107</v>
      </c>
      <c r="AT18" s="42" t="s">
        <v>108</v>
      </c>
      <c r="AU18" s="42" t="s">
        <v>109</v>
      </c>
      <c r="AV18" s="42" t="s">
        <v>110</v>
      </c>
      <c r="AW18" s="42" t="s">
        <v>111</v>
      </c>
      <c r="AX18" s="42" t="s">
        <v>112</v>
      </c>
      <c r="AY18" s="42" t="s">
        <v>113</v>
      </c>
      <c r="AZ18" s="42" t="s">
        <v>114</v>
      </c>
      <c r="BA18" s="42" t="s">
        <v>115</v>
      </c>
      <c r="BB18" s="42" t="s">
        <v>116</v>
      </c>
      <c r="BC18" s="42" t="s">
        <v>117</v>
      </c>
      <c r="BD18" s="42" t="s">
        <v>118</v>
      </c>
      <c r="BE18" s="42" t="s">
        <v>119</v>
      </c>
      <c r="BF18" s="42" t="s">
        <v>120</v>
      </c>
      <c r="BG18" s="42" t="s">
        <v>121</v>
      </c>
      <c r="BH18" s="42" t="s">
        <v>122</v>
      </c>
      <c r="BI18" s="42" t="s">
        <v>123</v>
      </c>
      <c r="BJ18" s="42" t="s">
        <v>124</v>
      </c>
      <c r="BK18" s="42" t="s">
        <v>125</v>
      </c>
      <c r="BL18" s="42" t="s">
        <v>126</v>
      </c>
      <c r="BM18" s="42" t="s">
        <v>127</v>
      </c>
      <c r="BN18" s="42" t="s">
        <v>128</v>
      </c>
      <c r="BO18" s="42" t="s">
        <v>129</v>
      </c>
      <c r="BP18" s="42" t="s">
        <v>130</v>
      </c>
      <c r="BQ18" s="42" t="s">
        <v>131</v>
      </c>
      <c r="BR18" s="42" t="s">
        <v>132</v>
      </c>
      <c r="BS18" s="42" t="s">
        <v>133</v>
      </c>
      <c r="BT18" s="42" t="s">
        <v>134</v>
      </c>
      <c r="BU18" s="42" t="s">
        <v>135</v>
      </c>
      <c r="BV18" s="42" t="s">
        <v>136</v>
      </c>
      <c r="BW18" s="42" t="s">
        <v>137</v>
      </c>
      <c r="BX18" s="42" t="s">
        <v>138</v>
      </c>
      <c r="BY18" s="42" t="s">
        <v>139</v>
      </c>
      <c r="BZ18" s="42" t="s">
        <v>140</v>
      </c>
      <c r="CA18" s="42" t="s">
        <v>141</v>
      </c>
      <c r="CB18" s="42" t="s">
        <v>142</v>
      </c>
      <c r="CC18" s="42" t="s">
        <v>143</v>
      </c>
      <c r="CD18" s="42" t="s">
        <v>144</v>
      </c>
      <c r="CE18" s="42" t="s">
        <v>145</v>
      </c>
      <c r="CF18" s="42" t="s">
        <v>146</v>
      </c>
      <c r="CG18" s="42" t="s">
        <v>147</v>
      </c>
      <c r="CH18" s="44" t="s">
        <v>148</v>
      </c>
      <c r="CI18" s="44" t="s">
        <v>149</v>
      </c>
      <c r="CJ18" s="42" t="s">
        <v>150</v>
      </c>
      <c r="CK18" s="42" t="s">
        <v>151</v>
      </c>
      <c r="CQ18" s="46"/>
      <c r="CR18" s="40"/>
      <c r="CS18" s="46"/>
      <c r="CT18" s="46"/>
      <c r="CU18" s="40"/>
      <c r="CV18" s="40"/>
      <c r="CW18" s="40"/>
      <c r="CX18" s="40"/>
      <c r="CY18" s="40"/>
      <c r="CZ18" s="40"/>
      <c r="DA18" s="40"/>
      <c r="DB18" s="40"/>
    </row>
    <row r="19" spans="1:106" s="30" customFormat="1" ht="31.5" outlineLevel="1" x14ac:dyDescent="0.25">
      <c r="A19" s="47" t="s">
        <v>152</v>
      </c>
      <c r="B19" s="48" t="s">
        <v>153</v>
      </c>
      <c r="C19" s="49" t="s">
        <v>154</v>
      </c>
      <c r="D19" s="50">
        <f t="shared" ref="D19:AG19" si="0">SUM(D20:D25)</f>
        <v>0</v>
      </c>
      <c r="E19" s="50">
        <f t="shared" si="0"/>
        <v>0</v>
      </c>
      <c r="F19" s="50">
        <f t="shared" si="0"/>
        <v>0</v>
      </c>
      <c r="G19" s="50">
        <f t="shared" si="0"/>
        <v>0</v>
      </c>
      <c r="H19" s="50">
        <f t="shared" si="0"/>
        <v>0</v>
      </c>
      <c r="I19" s="50">
        <f t="shared" si="0"/>
        <v>0</v>
      </c>
      <c r="J19" s="50">
        <f t="shared" si="0"/>
        <v>0</v>
      </c>
      <c r="K19" s="50">
        <f t="shared" si="0"/>
        <v>0</v>
      </c>
      <c r="L19" s="50">
        <f t="shared" si="0"/>
        <v>0</v>
      </c>
      <c r="M19" s="50">
        <f t="shared" si="0"/>
        <v>0</v>
      </c>
      <c r="N19" s="50">
        <f t="shared" si="0"/>
        <v>0</v>
      </c>
      <c r="O19" s="50">
        <f t="shared" si="0"/>
        <v>0</v>
      </c>
      <c r="P19" s="50">
        <f t="shared" si="0"/>
        <v>0</v>
      </c>
      <c r="Q19" s="50">
        <f t="shared" si="0"/>
        <v>0</v>
      </c>
      <c r="R19" s="50">
        <f t="shared" si="0"/>
        <v>0</v>
      </c>
      <c r="S19" s="50">
        <f t="shared" si="0"/>
        <v>0</v>
      </c>
      <c r="T19" s="50">
        <f t="shared" si="0"/>
        <v>0</v>
      </c>
      <c r="U19" s="50">
        <f t="shared" si="0"/>
        <v>0</v>
      </c>
      <c r="V19" s="50">
        <f t="shared" si="0"/>
        <v>0</v>
      </c>
      <c r="W19" s="50">
        <f t="shared" si="0"/>
        <v>0</v>
      </c>
      <c r="X19" s="50">
        <f t="shared" si="0"/>
        <v>0</v>
      </c>
      <c r="Y19" s="50">
        <f t="shared" si="0"/>
        <v>0</v>
      </c>
      <c r="Z19" s="50">
        <f t="shared" si="0"/>
        <v>0</v>
      </c>
      <c r="AA19" s="50">
        <f t="shared" si="0"/>
        <v>0</v>
      </c>
      <c r="AB19" s="50">
        <f t="shared" si="0"/>
        <v>0</v>
      </c>
      <c r="AC19" s="50">
        <f t="shared" si="0"/>
        <v>0</v>
      </c>
      <c r="AD19" s="50">
        <f t="shared" si="0"/>
        <v>0</v>
      </c>
      <c r="AE19" s="50">
        <f t="shared" si="0"/>
        <v>0</v>
      </c>
      <c r="AF19" s="50">
        <f t="shared" si="0"/>
        <v>0</v>
      </c>
      <c r="AG19" s="50">
        <f t="shared" si="0"/>
        <v>0</v>
      </c>
      <c r="AH19" s="50" t="s">
        <v>155</v>
      </c>
      <c r="AI19" s="50">
        <f>SUM(AI20:AI25)</f>
        <v>0</v>
      </c>
      <c r="AJ19" s="50">
        <f>SUM(AJ20:AJ25)</f>
        <v>0</v>
      </c>
      <c r="AK19" s="50">
        <f>SUM(AK20:AK25)</f>
        <v>0</v>
      </c>
      <c r="AL19" s="50" t="s">
        <v>155</v>
      </c>
      <c r="AM19" s="50" t="s">
        <v>155</v>
      </c>
      <c r="AN19" s="50">
        <f t="shared" ref="AN19:BM19" si="1">SUM(AN20:AN25)</f>
        <v>0</v>
      </c>
      <c r="AO19" s="50">
        <f t="shared" si="1"/>
        <v>0</v>
      </c>
      <c r="AP19" s="50">
        <f t="shared" si="1"/>
        <v>0</v>
      </c>
      <c r="AQ19" s="50">
        <f t="shared" si="1"/>
        <v>0</v>
      </c>
      <c r="AR19" s="50">
        <f t="shared" si="1"/>
        <v>0</v>
      </c>
      <c r="AS19" s="50">
        <f t="shared" si="1"/>
        <v>0</v>
      </c>
      <c r="AT19" s="50">
        <f t="shared" si="1"/>
        <v>0</v>
      </c>
      <c r="AU19" s="50">
        <f t="shared" si="1"/>
        <v>0</v>
      </c>
      <c r="AV19" s="50">
        <f t="shared" si="1"/>
        <v>0.24</v>
      </c>
      <c r="AW19" s="50">
        <f t="shared" si="1"/>
        <v>0</v>
      </c>
      <c r="AX19" s="50">
        <f t="shared" si="1"/>
        <v>0</v>
      </c>
      <c r="AY19" s="50">
        <f t="shared" si="1"/>
        <v>0</v>
      </c>
      <c r="AZ19" s="50">
        <f t="shared" si="1"/>
        <v>0</v>
      </c>
      <c r="BA19" s="50">
        <f t="shared" si="1"/>
        <v>0</v>
      </c>
      <c r="BB19" s="50">
        <f t="shared" si="1"/>
        <v>0</v>
      </c>
      <c r="BC19" s="50">
        <f t="shared" si="1"/>
        <v>0</v>
      </c>
      <c r="BD19" s="50">
        <f t="shared" si="1"/>
        <v>0</v>
      </c>
      <c r="BE19" s="50">
        <f t="shared" si="1"/>
        <v>0</v>
      </c>
      <c r="BF19" s="50">
        <f t="shared" si="1"/>
        <v>0</v>
      </c>
      <c r="BG19" s="50">
        <f t="shared" si="1"/>
        <v>0</v>
      </c>
      <c r="BH19" s="50">
        <f t="shared" si="1"/>
        <v>0</v>
      </c>
      <c r="BI19" s="50">
        <f t="shared" si="1"/>
        <v>0</v>
      </c>
      <c r="BJ19" s="50">
        <f t="shared" si="1"/>
        <v>0</v>
      </c>
      <c r="BK19" s="50">
        <f t="shared" si="1"/>
        <v>0</v>
      </c>
      <c r="BL19" s="50">
        <f t="shared" si="1"/>
        <v>0</v>
      </c>
      <c r="BM19" s="50">
        <f t="shared" si="1"/>
        <v>0</v>
      </c>
      <c r="BN19" s="50" t="s">
        <v>155</v>
      </c>
      <c r="BO19" s="50" t="s">
        <v>155</v>
      </c>
      <c r="BP19" s="50">
        <f>SUM(BP20:BP25)</f>
        <v>0</v>
      </c>
      <c r="BQ19" s="50">
        <f>SUM(BQ20:BQ25)</f>
        <v>0</v>
      </c>
      <c r="BR19" s="50">
        <f>SUM(BR20:BR25)</f>
        <v>0</v>
      </c>
      <c r="BS19" s="50">
        <f>SUM(BS20:BS25)</f>
        <v>0</v>
      </c>
      <c r="BT19" s="50" t="s">
        <v>155</v>
      </c>
      <c r="BU19" s="50" t="s">
        <v>155</v>
      </c>
      <c r="BV19" s="50">
        <f t="shared" ref="BV19:CK19" si="2">SUM(BV20:BV25)</f>
        <v>0</v>
      </c>
      <c r="BW19" s="50">
        <f t="shared" si="2"/>
        <v>0</v>
      </c>
      <c r="BX19" s="50">
        <f t="shared" si="2"/>
        <v>0</v>
      </c>
      <c r="BY19" s="50">
        <f t="shared" si="2"/>
        <v>0</v>
      </c>
      <c r="BZ19" s="50">
        <f t="shared" si="2"/>
        <v>0</v>
      </c>
      <c r="CA19" s="50">
        <f t="shared" si="2"/>
        <v>0</v>
      </c>
      <c r="CB19" s="50">
        <f t="shared" si="2"/>
        <v>0</v>
      </c>
      <c r="CC19" s="50">
        <f t="shared" si="2"/>
        <v>0</v>
      </c>
      <c r="CD19" s="50">
        <f t="shared" si="2"/>
        <v>0</v>
      </c>
      <c r="CE19" s="50">
        <f t="shared" si="2"/>
        <v>0</v>
      </c>
      <c r="CF19" s="50">
        <f t="shared" si="2"/>
        <v>0</v>
      </c>
      <c r="CG19" s="50">
        <f t="shared" si="2"/>
        <v>0</v>
      </c>
      <c r="CH19" s="51">
        <f>SUM(CH20:CH25)</f>
        <v>16.476924131197411</v>
      </c>
      <c r="CI19" s="51">
        <f t="shared" si="2"/>
        <v>0</v>
      </c>
      <c r="CJ19" s="50">
        <f t="shared" si="2"/>
        <v>0</v>
      </c>
      <c r="CK19" s="50">
        <f t="shared" si="2"/>
        <v>0</v>
      </c>
    </row>
    <row r="20" spans="1:106" s="30" customFormat="1" ht="15.75" outlineLevel="1" x14ac:dyDescent="0.25">
      <c r="A20" s="47" t="s">
        <v>156</v>
      </c>
      <c r="B20" s="48" t="s">
        <v>157</v>
      </c>
      <c r="C20" s="49" t="s">
        <v>154</v>
      </c>
      <c r="D20" s="50">
        <f t="shared" ref="D20:AK20" si="3">SUMIFS(D26:D83,$A$26:$A$83,"1.1",$C$26:$C$83,"Г")+SUMIFS(D26:D83,$A$26:$A$83,"2.1",$C$26:$C$83,"Г")+SUMIFS(D26:D83,$A$26:$A$83,"3.1",$C$26:$C$83,"Г")+SUMIFS(D26:D83,$A$26:$A$83,"4.1",$C$26:$C$83,"Г")+SUMIFS(D26:D83,$A$26:$A$83,"5.1",$C$26:$C$83,"Г")+SUMIFS(D26:D83,$A$26:$A$83,"6.1",$C$26:$C$83,"Г")+SUMIFS(D26:D83,$A$26:$A$83,"7.1",$C$26:$C$83,"Г")</f>
        <v>0</v>
      </c>
      <c r="E20" s="50">
        <f t="shared" si="3"/>
        <v>0</v>
      </c>
      <c r="F20" s="50">
        <f t="shared" si="3"/>
        <v>0</v>
      </c>
      <c r="G20" s="50">
        <f t="shared" si="3"/>
        <v>0</v>
      </c>
      <c r="H20" s="50">
        <f t="shared" si="3"/>
        <v>0</v>
      </c>
      <c r="I20" s="50">
        <f t="shared" si="3"/>
        <v>0</v>
      </c>
      <c r="J20" s="50">
        <f t="shared" si="3"/>
        <v>0</v>
      </c>
      <c r="K20" s="50">
        <f t="shared" si="3"/>
        <v>0</v>
      </c>
      <c r="L20" s="50">
        <f t="shared" si="3"/>
        <v>0</v>
      </c>
      <c r="M20" s="50">
        <f t="shared" si="3"/>
        <v>0</v>
      </c>
      <c r="N20" s="50">
        <f t="shared" si="3"/>
        <v>0</v>
      </c>
      <c r="O20" s="50">
        <f t="shared" si="3"/>
        <v>0</v>
      </c>
      <c r="P20" s="50">
        <f t="shared" si="3"/>
        <v>0</v>
      </c>
      <c r="Q20" s="50">
        <f t="shared" si="3"/>
        <v>0</v>
      </c>
      <c r="R20" s="50">
        <f t="shared" si="3"/>
        <v>0</v>
      </c>
      <c r="S20" s="50">
        <f t="shared" si="3"/>
        <v>0</v>
      </c>
      <c r="T20" s="50">
        <f t="shared" si="3"/>
        <v>0</v>
      </c>
      <c r="U20" s="50">
        <f t="shared" si="3"/>
        <v>0</v>
      </c>
      <c r="V20" s="50">
        <f t="shared" si="3"/>
        <v>0</v>
      </c>
      <c r="W20" s="50">
        <f t="shared" si="3"/>
        <v>0</v>
      </c>
      <c r="X20" s="50">
        <f t="shared" si="3"/>
        <v>0</v>
      </c>
      <c r="Y20" s="50">
        <f t="shared" si="3"/>
        <v>0</v>
      </c>
      <c r="Z20" s="50">
        <f t="shared" si="3"/>
        <v>0</v>
      </c>
      <c r="AA20" s="50">
        <f t="shared" si="3"/>
        <v>0</v>
      </c>
      <c r="AB20" s="50">
        <f t="shared" si="3"/>
        <v>0</v>
      </c>
      <c r="AC20" s="50">
        <f t="shared" si="3"/>
        <v>0</v>
      </c>
      <c r="AD20" s="50">
        <f t="shared" si="3"/>
        <v>0</v>
      </c>
      <c r="AE20" s="50">
        <f t="shared" si="3"/>
        <v>0</v>
      </c>
      <c r="AF20" s="50">
        <f t="shared" si="3"/>
        <v>0</v>
      </c>
      <c r="AG20" s="50">
        <f t="shared" si="3"/>
        <v>0</v>
      </c>
      <c r="AH20" s="50">
        <f t="shared" si="3"/>
        <v>0</v>
      </c>
      <c r="AI20" s="50">
        <f t="shared" si="3"/>
        <v>0</v>
      </c>
      <c r="AJ20" s="50">
        <f t="shared" si="3"/>
        <v>0</v>
      </c>
      <c r="AK20" s="50">
        <f t="shared" si="3"/>
        <v>0</v>
      </c>
      <c r="AL20" s="50" t="s">
        <v>155</v>
      </c>
      <c r="AM20" s="50" t="s">
        <v>155</v>
      </c>
      <c r="AN20" s="50">
        <f t="shared" ref="AN20:BM20" si="4">SUMIFS(AN26:AN83,$A$26:$A$83,"1.1",$C$26:$C$83,"Г")+SUMIFS(AN26:AN83,$A$26:$A$83,"2.1",$C$26:$C$83,"Г")+SUMIFS(AN26:AN83,$A$26:$A$83,"3.1",$C$26:$C$83,"Г")+SUMIFS(AN26:AN83,$A$26:$A$83,"4.1",$C$26:$C$83,"Г")+SUMIFS(AN26:AN83,$A$26:$A$83,"5.1",$C$26:$C$83,"Г")+SUMIFS(AN26:AN83,$A$26:$A$83,"6.1",$C$26:$C$83,"Г")+SUMIFS(AN26:AN83,$A$26:$A$83,"7.1",$C$26:$C$83,"Г")</f>
        <v>0</v>
      </c>
      <c r="AO20" s="50">
        <f t="shared" si="4"/>
        <v>0</v>
      </c>
      <c r="AP20" s="50">
        <f t="shared" si="4"/>
        <v>0</v>
      </c>
      <c r="AQ20" s="50">
        <f t="shared" si="4"/>
        <v>0</v>
      </c>
      <c r="AR20" s="50">
        <f t="shared" si="4"/>
        <v>0</v>
      </c>
      <c r="AS20" s="50">
        <f t="shared" si="4"/>
        <v>0</v>
      </c>
      <c r="AT20" s="50">
        <f t="shared" si="4"/>
        <v>0</v>
      </c>
      <c r="AU20" s="50">
        <f t="shared" si="4"/>
        <v>0</v>
      </c>
      <c r="AV20" s="50">
        <f t="shared" si="4"/>
        <v>0</v>
      </c>
      <c r="AW20" s="50">
        <f t="shared" si="4"/>
        <v>0</v>
      </c>
      <c r="AX20" s="50">
        <f t="shared" si="4"/>
        <v>0</v>
      </c>
      <c r="AY20" s="50">
        <f t="shared" si="4"/>
        <v>0</v>
      </c>
      <c r="AZ20" s="50">
        <f t="shared" si="4"/>
        <v>0</v>
      </c>
      <c r="BA20" s="50">
        <f t="shared" si="4"/>
        <v>0</v>
      </c>
      <c r="BB20" s="50">
        <f t="shared" si="4"/>
        <v>0</v>
      </c>
      <c r="BC20" s="50">
        <f t="shared" si="4"/>
        <v>0</v>
      </c>
      <c r="BD20" s="50">
        <f t="shared" si="4"/>
        <v>0</v>
      </c>
      <c r="BE20" s="50">
        <f t="shared" si="4"/>
        <v>0</v>
      </c>
      <c r="BF20" s="50">
        <f t="shared" si="4"/>
        <v>0</v>
      </c>
      <c r="BG20" s="50">
        <f t="shared" si="4"/>
        <v>0</v>
      </c>
      <c r="BH20" s="50">
        <f t="shared" si="4"/>
        <v>0</v>
      </c>
      <c r="BI20" s="50">
        <f t="shared" si="4"/>
        <v>0</v>
      </c>
      <c r="BJ20" s="50">
        <f t="shared" si="4"/>
        <v>0</v>
      </c>
      <c r="BK20" s="50">
        <f t="shared" si="4"/>
        <v>0</v>
      </c>
      <c r="BL20" s="50">
        <f t="shared" si="4"/>
        <v>0</v>
      </c>
      <c r="BM20" s="50">
        <f t="shared" si="4"/>
        <v>0</v>
      </c>
      <c r="BN20" s="50" t="s">
        <v>155</v>
      </c>
      <c r="BO20" s="50" t="s">
        <v>155</v>
      </c>
      <c r="BP20" s="50">
        <f>SUMIFS(BP26:BP83,$A$26:$A$83,"1.1",$C$26:$C$83,"Г")+SUMIFS(BP26:BP83,$A$26:$A$83,"2.1",$C$26:$C$83,"Г")+SUMIFS(BP26:BP83,$A$26:$A$83,"3.1",$C$26:$C$83,"Г")+SUMIFS(BP26:BP83,$A$26:$A$83,"4.1",$C$26:$C$83,"Г")+SUMIFS(BP26:BP83,$A$26:$A$83,"5.1",$C$26:$C$83,"Г")+SUMIFS(BP26:BP83,$A$26:$A$83,"6.1",$C$26:$C$83,"Г")+SUMIFS(BP26:BP83,$A$26:$A$83,"7.1",$C$26:$C$83,"Г")</f>
        <v>0</v>
      </c>
      <c r="BQ20" s="50">
        <f>SUMIFS(BQ26:BQ83,$A$26:$A$83,"1.1",$C$26:$C$83,"Г")+SUMIFS(BQ26:BQ83,$A$26:$A$83,"2.1",$C$26:$C$83,"Г")+SUMIFS(BQ26:BQ83,$A$26:$A$83,"3.1",$C$26:$C$83,"Г")+SUMIFS(BQ26:BQ83,$A$26:$A$83,"4.1",$C$26:$C$83,"Г")+SUMIFS(BQ26:BQ83,$A$26:$A$83,"5.1",$C$26:$C$83,"Г")+SUMIFS(BQ26:BQ83,$A$26:$A$83,"6.1",$C$26:$C$83,"Г")+SUMIFS(BQ26:BQ83,$A$26:$A$83,"7.1",$C$26:$C$83,"Г")</f>
        <v>0</v>
      </c>
      <c r="BR20" s="50">
        <f>SUMIFS(BR26:BR83,$A$26:$A$83,"1.1",$C$26:$C$83,"Г")+SUMIFS(BR26:BR83,$A$26:$A$83,"2.1",$C$26:$C$83,"Г")+SUMIFS(BR26:BR83,$A$26:$A$83,"3.1",$C$26:$C$83,"Г")+SUMIFS(BR26:BR83,$A$26:$A$83,"4.1",$C$26:$C$83,"Г")+SUMIFS(BR26:BR83,$A$26:$A$83,"5.1",$C$26:$C$83,"Г")+SUMIFS(BR26:BR83,$A$26:$A$83,"6.1",$C$26:$C$83,"Г")+SUMIFS(BR26:BR83,$A$26:$A$83,"7.1",$C$26:$C$83,"Г")</f>
        <v>0</v>
      </c>
      <c r="BS20" s="50">
        <f>SUMIFS(BS26:BS83,$A$26:$A$83,"1.1",$C$26:$C$83,"Г")+SUMIFS(BS26:BS83,$A$26:$A$83,"2.1",$C$26:$C$83,"Г")+SUMIFS(BS26:BS83,$A$26:$A$83,"3.1",$C$26:$C$83,"Г")+SUMIFS(BS26:BS83,$A$26:$A$83,"4.1",$C$26:$C$83,"Г")+SUMIFS(BS26:BS83,$A$26:$A$83,"5.1",$C$26:$C$83,"Г")+SUMIFS(BS26:BS83,$A$26:$A$83,"6.1",$C$26:$C$83,"Г")+SUMIFS(BS26:BS83,$A$26:$A$83,"7.1",$C$26:$C$83,"Г")</f>
        <v>0</v>
      </c>
      <c r="BT20" s="50" t="s">
        <v>155</v>
      </c>
      <c r="BU20" s="50" t="s">
        <v>155</v>
      </c>
      <c r="BV20" s="50">
        <f t="shared" ref="BV20:CK20" si="5">SUMIFS(BV26:BV83,$A$26:$A$83,"1.1",$C$26:$C$83,"Г")+SUMIFS(BV26:BV83,$A$26:$A$83,"2.1",$C$26:$C$83,"Г")+SUMIFS(BV26:BV83,$A$26:$A$83,"3.1",$C$26:$C$83,"Г")+SUMIFS(BV26:BV83,$A$26:$A$83,"4.1",$C$26:$C$83,"Г")+SUMIFS(BV26:BV83,$A$26:$A$83,"5.1",$C$26:$C$83,"Г")+SUMIFS(BV26:BV83,$A$26:$A$83,"6.1",$C$26:$C$83,"Г")+SUMIFS(BV26:BV83,$A$26:$A$83,"7.1",$C$26:$C$83,"Г")</f>
        <v>0</v>
      </c>
      <c r="BW20" s="50">
        <f t="shared" si="5"/>
        <v>0</v>
      </c>
      <c r="BX20" s="50">
        <f t="shared" si="5"/>
        <v>0</v>
      </c>
      <c r="BY20" s="50">
        <f t="shared" si="5"/>
        <v>0</v>
      </c>
      <c r="BZ20" s="50">
        <f t="shared" si="5"/>
        <v>0</v>
      </c>
      <c r="CA20" s="50">
        <f t="shared" si="5"/>
        <v>0</v>
      </c>
      <c r="CB20" s="50">
        <f t="shared" si="5"/>
        <v>0</v>
      </c>
      <c r="CC20" s="50">
        <f t="shared" si="5"/>
        <v>0</v>
      </c>
      <c r="CD20" s="50">
        <f t="shared" si="5"/>
        <v>0</v>
      </c>
      <c r="CE20" s="50">
        <f t="shared" si="5"/>
        <v>0</v>
      </c>
      <c r="CF20" s="50">
        <f t="shared" si="5"/>
        <v>0</v>
      </c>
      <c r="CG20" s="50">
        <f t="shared" si="5"/>
        <v>0</v>
      </c>
      <c r="CH20" s="51">
        <f t="shared" si="5"/>
        <v>0</v>
      </c>
      <c r="CI20" s="51">
        <f t="shared" si="5"/>
        <v>0</v>
      </c>
      <c r="CJ20" s="50">
        <f t="shared" si="5"/>
        <v>0</v>
      </c>
      <c r="CK20" s="50">
        <f t="shared" si="5"/>
        <v>0</v>
      </c>
    </row>
    <row r="21" spans="1:106" s="30" customFormat="1" ht="31.5" outlineLevel="1" x14ac:dyDescent="0.25">
      <c r="A21" s="47" t="s">
        <v>158</v>
      </c>
      <c r="B21" s="48" t="s">
        <v>159</v>
      </c>
      <c r="C21" s="49" t="s">
        <v>154</v>
      </c>
      <c r="D21" s="50">
        <f t="shared" ref="D21:AK21" si="6">SUMIFS(D26:D83,$A$26:$A$83,"1.2",$C$26:$C$83,"Г")+SUMIFS(D26:D83,$A$26:$A$83,"2.2",$C$26:$C$83,"Г")+SUMIFS(D26:D83,$A$26:$A$83,"3.2",$C$26:$C$83,"Г")+SUMIFS(D26:D83,$A$26:$A$83,"4.2",$C$26:$C$83,"Г")+SUMIFS(D26:D83,$A$26:$A$83,"5.2",$C$26:$C$83,"Г")+SUMIFS(D26:D83,$A$26:$A$83,"6.2",$C$26:$C$83,"Г")+SUMIFS(D26:D83,$A$26:$A$83,"7.2",$C$26:$C$83,"Г")</f>
        <v>0</v>
      </c>
      <c r="E21" s="50">
        <f t="shared" si="6"/>
        <v>0</v>
      </c>
      <c r="F21" s="50">
        <f t="shared" si="6"/>
        <v>0</v>
      </c>
      <c r="G21" s="50">
        <f t="shared" si="6"/>
        <v>0</v>
      </c>
      <c r="H21" s="50">
        <f t="shared" si="6"/>
        <v>0</v>
      </c>
      <c r="I21" s="50">
        <f t="shared" si="6"/>
        <v>0</v>
      </c>
      <c r="J21" s="50">
        <f t="shared" si="6"/>
        <v>0</v>
      </c>
      <c r="K21" s="50">
        <f t="shared" si="6"/>
        <v>0</v>
      </c>
      <c r="L21" s="50">
        <f t="shared" si="6"/>
        <v>0</v>
      </c>
      <c r="M21" s="50">
        <f t="shared" si="6"/>
        <v>0</v>
      </c>
      <c r="N21" s="50">
        <f t="shared" si="6"/>
        <v>0</v>
      </c>
      <c r="O21" s="50">
        <f t="shared" si="6"/>
        <v>0</v>
      </c>
      <c r="P21" s="50">
        <f t="shared" si="6"/>
        <v>0</v>
      </c>
      <c r="Q21" s="50">
        <f t="shared" si="6"/>
        <v>0</v>
      </c>
      <c r="R21" s="50">
        <f t="shared" si="6"/>
        <v>0</v>
      </c>
      <c r="S21" s="50">
        <f t="shared" si="6"/>
        <v>0</v>
      </c>
      <c r="T21" s="50">
        <f t="shared" si="6"/>
        <v>0</v>
      </c>
      <c r="U21" s="50">
        <f t="shared" si="6"/>
        <v>0</v>
      </c>
      <c r="V21" s="50">
        <f t="shared" si="6"/>
        <v>0</v>
      </c>
      <c r="W21" s="50">
        <f t="shared" si="6"/>
        <v>0</v>
      </c>
      <c r="X21" s="50">
        <f t="shared" si="6"/>
        <v>0</v>
      </c>
      <c r="Y21" s="50">
        <f t="shared" si="6"/>
        <v>0</v>
      </c>
      <c r="Z21" s="50">
        <f t="shared" si="6"/>
        <v>0</v>
      </c>
      <c r="AA21" s="50">
        <f t="shared" si="6"/>
        <v>0</v>
      </c>
      <c r="AB21" s="50">
        <f t="shared" si="6"/>
        <v>0</v>
      </c>
      <c r="AC21" s="50">
        <f t="shared" si="6"/>
        <v>0</v>
      </c>
      <c r="AD21" s="50">
        <f t="shared" si="6"/>
        <v>0</v>
      </c>
      <c r="AE21" s="50">
        <f t="shared" si="6"/>
        <v>0</v>
      </c>
      <c r="AF21" s="50">
        <f t="shared" si="6"/>
        <v>0</v>
      </c>
      <c r="AG21" s="50">
        <f t="shared" si="6"/>
        <v>0</v>
      </c>
      <c r="AH21" s="50">
        <f t="shared" si="6"/>
        <v>0</v>
      </c>
      <c r="AI21" s="50">
        <f t="shared" si="6"/>
        <v>0</v>
      </c>
      <c r="AJ21" s="50">
        <f t="shared" si="6"/>
        <v>0</v>
      </c>
      <c r="AK21" s="50">
        <f t="shared" si="6"/>
        <v>0</v>
      </c>
      <c r="AL21" s="50" t="s">
        <v>155</v>
      </c>
      <c r="AM21" s="50" t="s">
        <v>155</v>
      </c>
      <c r="AN21" s="50">
        <f t="shared" ref="AN21:BM21" si="7">SUMIFS(AN26:AN83,$A$26:$A$83,"1.2",$C$26:$C$83,"Г")+SUMIFS(AN26:AN83,$A$26:$A$83,"2.2",$C$26:$C$83,"Г")+SUMIFS(AN26:AN83,$A$26:$A$83,"3.2",$C$26:$C$83,"Г")+SUMIFS(AN26:AN83,$A$26:$A$83,"4.2",$C$26:$C$83,"Г")+SUMIFS(AN26:AN83,$A$26:$A$83,"5.2",$C$26:$C$83,"Г")+SUMIFS(AN26:AN83,$A$26:$A$83,"6.2",$C$26:$C$83,"Г")+SUMIFS(AN26:AN83,$A$26:$A$83,"7.2",$C$26:$C$83,"Г")</f>
        <v>0</v>
      </c>
      <c r="AO21" s="50">
        <f t="shared" si="7"/>
        <v>0</v>
      </c>
      <c r="AP21" s="50">
        <f t="shared" si="7"/>
        <v>0</v>
      </c>
      <c r="AQ21" s="50">
        <f t="shared" si="7"/>
        <v>0</v>
      </c>
      <c r="AR21" s="50">
        <f t="shared" si="7"/>
        <v>0</v>
      </c>
      <c r="AS21" s="50">
        <f t="shared" si="7"/>
        <v>0</v>
      </c>
      <c r="AT21" s="50">
        <f t="shared" si="7"/>
        <v>0</v>
      </c>
      <c r="AU21" s="50">
        <f t="shared" si="7"/>
        <v>0</v>
      </c>
      <c r="AV21" s="50">
        <f t="shared" si="7"/>
        <v>0.24</v>
      </c>
      <c r="AW21" s="50">
        <f t="shared" si="7"/>
        <v>0</v>
      </c>
      <c r="AX21" s="50">
        <f t="shared" si="7"/>
        <v>0</v>
      </c>
      <c r="AY21" s="50">
        <f t="shared" si="7"/>
        <v>0</v>
      </c>
      <c r="AZ21" s="50">
        <f t="shared" si="7"/>
        <v>0</v>
      </c>
      <c r="BA21" s="50">
        <f t="shared" si="7"/>
        <v>0</v>
      </c>
      <c r="BB21" s="50">
        <f t="shared" si="7"/>
        <v>0</v>
      </c>
      <c r="BC21" s="50">
        <f t="shared" si="7"/>
        <v>0</v>
      </c>
      <c r="BD21" s="50">
        <f t="shared" si="7"/>
        <v>0</v>
      </c>
      <c r="BE21" s="50">
        <f t="shared" si="7"/>
        <v>0</v>
      </c>
      <c r="BF21" s="50">
        <f t="shared" si="7"/>
        <v>0</v>
      </c>
      <c r="BG21" s="50">
        <f t="shared" si="7"/>
        <v>0</v>
      </c>
      <c r="BH21" s="50">
        <f t="shared" si="7"/>
        <v>0</v>
      </c>
      <c r="BI21" s="50">
        <f t="shared" si="7"/>
        <v>0</v>
      </c>
      <c r="BJ21" s="50">
        <f t="shared" si="7"/>
        <v>0</v>
      </c>
      <c r="BK21" s="50">
        <f t="shared" si="7"/>
        <v>0</v>
      </c>
      <c r="BL21" s="50">
        <f t="shared" si="7"/>
        <v>0</v>
      </c>
      <c r="BM21" s="50">
        <f t="shared" si="7"/>
        <v>0</v>
      </c>
      <c r="BN21" s="50" t="s">
        <v>155</v>
      </c>
      <c r="BO21" s="50" t="s">
        <v>155</v>
      </c>
      <c r="BP21" s="50">
        <f>SUMIFS(BP26:BP83,$A$26:$A$83,"1.2",$C$26:$C$83,"Г")+SUMIFS(BP26:BP83,$A$26:$A$83,"2.2",$C$26:$C$83,"Г")+SUMIFS(BP26:BP83,$A$26:$A$83,"3.2",$C$26:$C$83,"Г")+SUMIFS(BP26:BP83,$A$26:$A$83,"4.2",$C$26:$C$83,"Г")+SUMIFS(BP26:BP83,$A$26:$A$83,"5.2",$C$26:$C$83,"Г")+SUMIFS(BP26:BP83,$A$26:$A$83,"6.2",$C$26:$C$83,"Г")+SUMIFS(BP26:BP83,$A$26:$A$83,"7.2",$C$26:$C$83,"Г")</f>
        <v>0</v>
      </c>
      <c r="BQ21" s="50">
        <f>SUMIFS(BQ26:BQ83,$A$26:$A$83,"1.2",$C$26:$C$83,"Г")+SUMIFS(BQ26:BQ83,$A$26:$A$83,"2.2",$C$26:$C$83,"Г")+SUMIFS(BQ26:BQ83,$A$26:$A$83,"3.2",$C$26:$C$83,"Г")+SUMIFS(BQ26:BQ83,$A$26:$A$83,"4.2",$C$26:$C$83,"Г")+SUMIFS(BQ26:BQ83,$A$26:$A$83,"5.2",$C$26:$C$83,"Г")+SUMIFS(BQ26:BQ83,$A$26:$A$83,"6.2",$C$26:$C$83,"Г")+SUMIFS(BQ26:BQ83,$A$26:$A$83,"7.2",$C$26:$C$83,"Г")</f>
        <v>0</v>
      </c>
      <c r="BR21" s="50">
        <f>SUMIFS(BR26:BR83,$A$26:$A$83,"1.2",$C$26:$C$83,"Г")+SUMIFS(BR26:BR83,$A$26:$A$83,"2.2",$C$26:$C$83,"Г")+SUMIFS(BR26:BR83,$A$26:$A$83,"3.2",$C$26:$C$83,"Г")+SUMIFS(BR26:BR83,$A$26:$A$83,"4.2",$C$26:$C$83,"Г")+SUMIFS(BR26:BR83,$A$26:$A$83,"5.2",$C$26:$C$83,"Г")+SUMIFS(BR26:BR83,$A$26:$A$83,"6.2",$C$26:$C$83,"Г")+SUMIFS(BR26:BR83,$A$26:$A$83,"7.2",$C$26:$C$83,"Г")</f>
        <v>0</v>
      </c>
      <c r="BS21" s="50">
        <f>SUMIFS(BS26:BS83,$A$26:$A$83,"1.2",$C$26:$C$83,"Г")+SUMIFS(BS26:BS83,$A$26:$A$83,"2.2",$C$26:$C$83,"Г")+SUMIFS(BS26:BS83,$A$26:$A$83,"3.2",$C$26:$C$83,"Г")+SUMIFS(BS26:BS83,$A$26:$A$83,"4.2",$C$26:$C$83,"Г")+SUMIFS(BS26:BS83,$A$26:$A$83,"5.2",$C$26:$C$83,"Г")+SUMIFS(BS26:BS83,$A$26:$A$83,"6.2",$C$26:$C$83,"Г")+SUMIFS(BS26:BS83,$A$26:$A$83,"7.2",$C$26:$C$83,"Г")</f>
        <v>0</v>
      </c>
      <c r="BT21" s="50" t="s">
        <v>155</v>
      </c>
      <c r="BU21" s="50" t="s">
        <v>155</v>
      </c>
      <c r="BV21" s="50">
        <f t="shared" ref="BV21:CK21" si="8">SUMIFS(BV26:BV83,$A$26:$A$83,"1.2",$C$26:$C$83,"Г")+SUMIFS(BV26:BV83,$A$26:$A$83,"2.2",$C$26:$C$83,"Г")+SUMIFS(BV26:BV83,$A$26:$A$83,"3.2",$C$26:$C$83,"Г")+SUMIFS(BV26:BV83,$A$26:$A$83,"4.2",$C$26:$C$83,"Г")+SUMIFS(BV26:BV83,$A$26:$A$83,"5.2",$C$26:$C$83,"Г")+SUMIFS(BV26:BV83,$A$26:$A$83,"6.2",$C$26:$C$83,"Г")+SUMIFS(BV26:BV83,$A$26:$A$83,"7.2",$C$26:$C$83,"Г")</f>
        <v>0</v>
      </c>
      <c r="BW21" s="50">
        <f t="shared" si="8"/>
        <v>0</v>
      </c>
      <c r="BX21" s="50">
        <f t="shared" si="8"/>
        <v>0</v>
      </c>
      <c r="BY21" s="50">
        <f t="shared" si="8"/>
        <v>0</v>
      </c>
      <c r="BZ21" s="50">
        <f t="shared" si="8"/>
        <v>0</v>
      </c>
      <c r="CA21" s="50">
        <f t="shared" si="8"/>
        <v>0</v>
      </c>
      <c r="CB21" s="50">
        <f t="shared" si="8"/>
        <v>0</v>
      </c>
      <c r="CC21" s="50">
        <f t="shared" si="8"/>
        <v>0</v>
      </c>
      <c r="CD21" s="50">
        <f t="shared" si="8"/>
        <v>0</v>
      </c>
      <c r="CE21" s="50">
        <f t="shared" si="8"/>
        <v>0</v>
      </c>
      <c r="CF21" s="50">
        <f t="shared" si="8"/>
        <v>0</v>
      </c>
      <c r="CG21" s="50">
        <f t="shared" si="8"/>
        <v>0</v>
      </c>
      <c r="CH21" s="51">
        <f t="shared" si="8"/>
        <v>16.476924131197411</v>
      </c>
      <c r="CI21" s="51">
        <f t="shared" si="8"/>
        <v>0</v>
      </c>
      <c r="CJ21" s="50">
        <f t="shared" si="8"/>
        <v>0</v>
      </c>
      <c r="CK21" s="50">
        <f t="shared" si="8"/>
        <v>0</v>
      </c>
    </row>
    <row r="22" spans="1:106" s="30" customFormat="1" ht="63" outlineLevel="1" x14ac:dyDescent="0.25">
      <c r="A22" s="47" t="s">
        <v>160</v>
      </c>
      <c r="B22" s="48" t="s">
        <v>161</v>
      </c>
      <c r="C22" s="49" t="s">
        <v>154</v>
      </c>
      <c r="D22" s="50">
        <f t="shared" ref="D22:AK22" si="9">SUMIFS(D26:D83,$A$26:$A$83,"1.3",$C$26:$C$83,"Г")+SUMIFS(D26:D83,$A$26:$A$83,"2.3",$C$26:$C$83,"Г")+SUMIFS(D26:D83,$A$26:$A$83,"3.3",$C$26:$C$83,"Г")+SUMIFS(D26:D83,$A$26:$A$83,"4.3",$C$26:$C$83,"Г")+SUMIFS(D26:D83,$A$26:$A$83,"5.3",$C$26:$C$83,"Г")+SUMIFS(D26:D83,$A$26:$A$83,"6.3",$C$26:$C$83,"Г")+SUMIFS(D26:D83,$A$26:$A$83,"7.3",$C$26:$C$83,"Г")</f>
        <v>0</v>
      </c>
      <c r="E22" s="50">
        <f t="shared" si="9"/>
        <v>0</v>
      </c>
      <c r="F22" s="50">
        <f t="shared" si="9"/>
        <v>0</v>
      </c>
      <c r="G22" s="50">
        <f t="shared" si="9"/>
        <v>0</v>
      </c>
      <c r="H22" s="50">
        <f t="shared" si="9"/>
        <v>0</v>
      </c>
      <c r="I22" s="50">
        <f t="shared" si="9"/>
        <v>0</v>
      </c>
      <c r="J22" s="50">
        <f t="shared" si="9"/>
        <v>0</v>
      </c>
      <c r="K22" s="50">
        <f t="shared" si="9"/>
        <v>0</v>
      </c>
      <c r="L22" s="50">
        <f t="shared" si="9"/>
        <v>0</v>
      </c>
      <c r="M22" s="50">
        <f t="shared" si="9"/>
        <v>0</v>
      </c>
      <c r="N22" s="50">
        <f t="shared" si="9"/>
        <v>0</v>
      </c>
      <c r="O22" s="50">
        <f t="shared" si="9"/>
        <v>0</v>
      </c>
      <c r="P22" s="50">
        <f t="shared" si="9"/>
        <v>0</v>
      </c>
      <c r="Q22" s="50">
        <f t="shared" si="9"/>
        <v>0</v>
      </c>
      <c r="R22" s="50">
        <f t="shared" si="9"/>
        <v>0</v>
      </c>
      <c r="S22" s="50">
        <f t="shared" si="9"/>
        <v>0</v>
      </c>
      <c r="T22" s="50">
        <f t="shared" si="9"/>
        <v>0</v>
      </c>
      <c r="U22" s="50">
        <f t="shared" si="9"/>
        <v>0</v>
      </c>
      <c r="V22" s="50">
        <f t="shared" si="9"/>
        <v>0</v>
      </c>
      <c r="W22" s="50">
        <f t="shared" si="9"/>
        <v>0</v>
      </c>
      <c r="X22" s="50">
        <f t="shared" si="9"/>
        <v>0</v>
      </c>
      <c r="Y22" s="50">
        <f t="shared" si="9"/>
        <v>0</v>
      </c>
      <c r="Z22" s="50">
        <f t="shared" si="9"/>
        <v>0</v>
      </c>
      <c r="AA22" s="50">
        <f t="shared" si="9"/>
        <v>0</v>
      </c>
      <c r="AB22" s="50">
        <f t="shared" si="9"/>
        <v>0</v>
      </c>
      <c r="AC22" s="50">
        <f t="shared" si="9"/>
        <v>0</v>
      </c>
      <c r="AD22" s="50">
        <f t="shared" si="9"/>
        <v>0</v>
      </c>
      <c r="AE22" s="50">
        <f t="shared" si="9"/>
        <v>0</v>
      </c>
      <c r="AF22" s="50">
        <f t="shared" si="9"/>
        <v>0</v>
      </c>
      <c r="AG22" s="50">
        <f t="shared" si="9"/>
        <v>0</v>
      </c>
      <c r="AH22" s="50">
        <f t="shared" si="9"/>
        <v>0</v>
      </c>
      <c r="AI22" s="50">
        <f t="shared" si="9"/>
        <v>0</v>
      </c>
      <c r="AJ22" s="50">
        <f t="shared" si="9"/>
        <v>0</v>
      </c>
      <c r="AK22" s="50">
        <f t="shared" si="9"/>
        <v>0</v>
      </c>
      <c r="AL22" s="50" t="s">
        <v>155</v>
      </c>
      <c r="AM22" s="50" t="s">
        <v>155</v>
      </c>
      <c r="AN22" s="50">
        <f t="shared" ref="AN22:BM22" si="10">SUMIFS(AN26:AN83,$A$26:$A$83,"1.3",$C$26:$C$83,"Г")+SUMIFS(AN26:AN83,$A$26:$A$83,"2.3",$C$26:$C$83,"Г")+SUMIFS(AN26:AN83,$A$26:$A$83,"3.3",$C$26:$C$83,"Г")+SUMIFS(AN26:AN83,$A$26:$A$83,"4.3",$C$26:$C$83,"Г")+SUMIFS(AN26:AN83,$A$26:$A$83,"5.3",$C$26:$C$83,"Г")+SUMIFS(AN26:AN83,$A$26:$A$83,"6.3",$C$26:$C$83,"Г")+SUMIFS(AN26:AN83,$A$26:$A$83,"7.3",$C$26:$C$83,"Г")</f>
        <v>0</v>
      </c>
      <c r="AO22" s="50">
        <f t="shared" si="10"/>
        <v>0</v>
      </c>
      <c r="AP22" s="50">
        <f t="shared" si="10"/>
        <v>0</v>
      </c>
      <c r="AQ22" s="50">
        <f t="shared" si="10"/>
        <v>0</v>
      </c>
      <c r="AR22" s="50">
        <f t="shared" si="10"/>
        <v>0</v>
      </c>
      <c r="AS22" s="50">
        <f t="shared" si="10"/>
        <v>0</v>
      </c>
      <c r="AT22" s="50">
        <f t="shared" si="10"/>
        <v>0</v>
      </c>
      <c r="AU22" s="50">
        <f t="shared" si="10"/>
        <v>0</v>
      </c>
      <c r="AV22" s="50">
        <f t="shared" si="10"/>
        <v>0</v>
      </c>
      <c r="AW22" s="50">
        <f t="shared" si="10"/>
        <v>0</v>
      </c>
      <c r="AX22" s="50">
        <f t="shared" si="10"/>
        <v>0</v>
      </c>
      <c r="AY22" s="50">
        <f t="shared" si="10"/>
        <v>0</v>
      </c>
      <c r="AZ22" s="50">
        <f t="shared" si="10"/>
        <v>0</v>
      </c>
      <c r="BA22" s="50">
        <f t="shared" si="10"/>
        <v>0</v>
      </c>
      <c r="BB22" s="50">
        <f t="shared" si="10"/>
        <v>0</v>
      </c>
      <c r="BC22" s="50">
        <f t="shared" si="10"/>
        <v>0</v>
      </c>
      <c r="BD22" s="50">
        <f t="shared" si="10"/>
        <v>0</v>
      </c>
      <c r="BE22" s="50">
        <f t="shared" si="10"/>
        <v>0</v>
      </c>
      <c r="BF22" s="50">
        <f t="shared" si="10"/>
        <v>0</v>
      </c>
      <c r="BG22" s="50">
        <f t="shared" si="10"/>
        <v>0</v>
      </c>
      <c r="BH22" s="50">
        <f t="shared" si="10"/>
        <v>0</v>
      </c>
      <c r="BI22" s="50">
        <f t="shared" si="10"/>
        <v>0</v>
      </c>
      <c r="BJ22" s="50">
        <f t="shared" si="10"/>
        <v>0</v>
      </c>
      <c r="BK22" s="50">
        <f t="shared" si="10"/>
        <v>0</v>
      </c>
      <c r="BL22" s="50">
        <f t="shared" si="10"/>
        <v>0</v>
      </c>
      <c r="BM22" s="50">
        <f t="shared" si="10"/>
        <v>0</v>
      </c>
      <c r="BN22" s="50" t="s">
        <v>155</v>
      </c>
      <c r="BO22" s="50" t="s">
        <v>155</v>
      </c>
      <c r="BP22" s="50">
        <f>SUMIFS(BP26:BP83,$A$26:$A$83,"1.3",$C$26:$C$83,"Г")+SUMIFS(BP26:BP83,$A$26:$A$83,"2.3",$C$26:$C$83,"Г")+SUMIFS(BP26:BP83,$A$26:$A$83,"3.3",$C$26:$C$83,"Г")+SUMIFS(BP26:BP83,$A$26:$A$83,"4.3",$C$26:$C$83,"Г")+SUMIFS(BP26:BP83,$A$26:$A$83,"5.3",$C$26:$C$83,"Г")+SUMIFS(BP26:BP83,$A$26:$A$83,"6.3",$C$26:$C$83,"Г")+SUMIFS(BP26:BP83,$A$26:$A$83,"7.3",$C$26:$C$83,"Г")</f>
        <v>0</v>
      </c>
      <c r="BQ22" s="50">
        <f>SUMIFS(BQ26:BQ83,$A$26:$A$83,"1.3",$C$26:$C$83,"Г")+SUMIFS(BQ26:BQ83,$A$26:$A$83,"2.3",$C$26:$C$83,"Г")+SUMIFS(BQ26:BQ83,$A$26:$A$83,"3.3",$C$26:$C$83,"Г")+SUMIFS(BQ26:BQ83,$A$26:$A$83,"4.3",$C$26:$C$83,"Г")+SUMIFS(BQ26:BQ83,$A$26:$A$83,"5.3",$C$26:$C$83,"Г")+SUMIFS(BQ26:BQ83,$A$26:$A$83,"6.3",$C$26:$C$83,"Г")+SUMIFS(BQ26:BQ83,$A$26:$A$83,"7.3",$C$26:$C$83,"Г")</f>
        <v>0</v>
      </c>
      <c r="BR22" s="50">
        <f>SUMIFS(BR26:BR83,$A$26:$A$83,"1.3",$C$26:$C$83,"Г")+SUMIFS(BR26:BR83,$A$26:$A$83,"2.3",$C$26:$C$83,"Г")+SUMIFS(BR26:BR83,$A$26:$A$83,"3.3",$C$26:$C$83,"Г")+SUMIFS(BR26:BR83,$A$26:$A$83,"4.3",$C$26:$C$83,"Г")+SUMIFS(BR26:BR83,$A$26:$A$83,"5.3",$C$26:$C$83,"Г")+SUMIFS(BR26:BR83,$A$26:$A$83,"6.3",$C$26:$C$83,"Г")+SUMIFS(BR26:BR83,$A$26:$A$83,"7.3",$C$26:$C$83,"Г")</f>
        <v>0</v>
      </c>
      <c r="BS22" s="50">
        <f>SUMIFS(BS26:BS83,$A$26:$A$83,"1.3",$C$26:$C$83,"Г")+SUMIFS(BS26:BS83,$A$26:$A$83,"2.3",$C$26:$C$83,"Г")+SUMIFS(BS26:BS83,$A$26:$A$83,"3.3",$C$26:$C$83,"Г")+SUMIFS(BS26:BS83,$A$26:$A$83,"4.3",$C$26:$C$83,"Г")+SUMIFS(BS26:BS83,$A$26:$A$83,"5.3",$C$26:$C$83,"Г")+SUMIFS(BS26:BS83,$A$26:$A$83,"6.3",$C$26:$C$83,"Г")+SUMIFS(BS26:BS83,$A$26:$A$83,"7.3",$C$26:$C$83,"Г")</f>
        <v>0</v>
      </c>
      <c r="BT22" s="50" t="s">
        <v>155</v>
      </c>
      <c r="BU22" s="50" t="s">
        <v>155</v>
      </c>
      <c r="BV22" s="50">
        <f t="shared" ref="BV22:CK22" si="11">SUMIFS(BV26:BV83,$A$26:$A$83,"1.3",$C$26:$C$83,"Г")+SUMIFS(BV26:BV83,$A$26:$A$83,"2.3",$C$26:$C$83,"Г")+SUMIFS(BV26:BV83,$A$26:$A$83,"3.3",$C$26:$C$83,"Г")+SUMIFS(BV26:BV83,$A$26:$A$83,"4.3",$C$26:$C$83,"Г")+SUMIFS(BV26:BV83,$A$26:$A$83,"5.3",$C$26:$C$83,"Г")+SUMIFS(BV26:BV83,$A$26:$A$83,"6.3",$C$26:$C$83,"Г")+SUMIFS(BV26:BV83,$A$26:$A$83,"7.3",$C$26:$C$83,"Г")</f>
        <v>0</v>
      </c>
      <c r="BW22" s="50">
        <f t="shared" si="11"/>
        <v>0</v>
      </c>
      <c r="BX22" s="50">
        <f t="shared" si="11"/>
        <v>0</v>
      </c>
      <c r="BY22" s="50">
        <f t="shared" si="11"/>
        <v>0</v>
      </c>
      <c r="BZ22" s="50">
        <f t="shared" si="11"/>
        <v>0</v>
      </c>
      <c r="CA22" s="50">
        <f t="shared" si="11"/>
        <v>0</v>
      </c>
      <c r="CB22" s="50">
        <f t="shared" si="11"/>
        <v>0</v>
      </c>
      <c r="CC22" s="50">
        <f t="shared" si="11"/>
        <v>0</v>
      </c>
      <c r="CD22" s="50">
        <f t="shared" si="11"/>
        <v>0</v>
      </c>
      <c r="CE22" s="50">
        <f t="shared" si="11"/>
        <v>0</v>
      </c>
      <c r="CF22" s="50">
        <f t="shared" si="11"/>
        <v>0</v>
      </c>
      <c r="CG22" s="50">
        <f t="shared" si="11"/>
        <v>0</v>
      </c>
      <c r="CH22" s="51">
        <f t="shared" si="11"/>
        <v>0</v>
      </c>
      <c r="CI22" s="51">
        <f t="shared" si="11"/>
        <v>0</v>
      </c>
      <c r="CJ22" s="50">
        <f t="shared" si="11"/>
        <v>0</v>
      </c>
      <c r="CK22" s="50">
        <f t="shared" si="11"/>
        <v>0</v>
      </c>
    </row>
    <row r="23" spans="1:106" s="30" customFormat="1" ht="31.5" outlineLevel="1" x14ac:dyDescent="0.25">
      <c r="A23" s="47" t="s">
        <v>162</v>
      </c>
      <c r="B23" s="48" t="s">
        <v>163</v>
      </c>
      <c r="C23" s="49" t="s">
        <v>154</v>
      </c>
      <c r="D23" s="50">
        <f t="shared" ref="D23:AK23" si="12">SUMIFS(D26:D83,$A$26:$A$83,"1.4",$C$26:$C$83,"Г")+SUMIFS(D26:D83,$A$26:$A$83,"2.4",$C$26:$C$83,"Г")+SUMIFS(D26:D83,$A$26:$A$83,"3.4",$C$26:$C$83,"Г")+SUMIFS(D26:D83,$A$26:$A$83,"4.4",$C$26:$C$83,"Г")+SUMIFS(D26:D83,$A$26:$A$83,"5.4",$C$26:$C$83,"Г")+SUMIFS(D26:D83,$A$26:$A$83,"6.4",$C$26:$C$83,"Г")+SUMIFS(D26:D83,$A$26:$A$83,"7.4",$C$26:$C$83,"Г")</f>
        <v>0</v>
      </c>
      <c r="E23" s="50">
        <f t="shared" si="12"/>
        <v>0</v>
      </c>
      <c r="F23" s="50">
        <f t="shared" si="12"/>
        <v>0</v>
      </c>
      <c r="G23" s="50">
        <f t="shared" si="12"/>
        <v>0</v>
      </c>
      <c r="H23" s="50">
        <f t="shared" si="12"/>
        <v>0</v>
      </c>
      <c r="I23" s="50">
        <f t="shared" si="12"/>
        <v>0</v>
      </c>
      <c r="J23" s="50">
        <f t="shared" si="12"/>
        <v>0</v>
      </c>
      <c r="K23" s="50">
        <f t="shared" si="12"/>
        <v>0</v>
      </c>
      <c r="L23" s="50">
        <f t="shared" si="12"/>
        <v>0</v>
      </c>
      <c r="M23" s="50">
        <f t="shared" si="12"/>
        <v>0</v>
      </c>
      <c r="N23" s="50">
        <f t="shared" si="12"/>
        <v>0</v>
      </c>
      <c r="O23" s="50">
        <f t="shared" si="12"/>
        <v>0</v>
      </c>
      <c r="P23" s="50">
        <f t="shared" si="12"/>
        <v>0</v>
      </c>
      <c r="Q23" s="50">
        <f t="shared" si="12"/>
        <v>0</v>
      </c>
      <c r="R23" s="50">
        <f t="shared" si="12"/>
        <v>0</v>
      </c>
      <c r="S23" s="50">
        <f t="shared" si="12"/>
        <v>0</v>
      </c>
      <c r="T23" s="50">
        <f t="shared" si="12"/>
        <v>0</v>
      </c>
      <c r="U23" s="50">
        <f t="shared" si="12"/>
        <v>0</v>
      </c>
      <c r="V23" s="50">
        <f t="shared" si="12"/>
        <v>0</v>
      </c>
      <c r="W23" s="50">
        <f t="shared" si="12"/>
        <v>0</v>
      </c>
      <c r="X23" s="50">
        <f t="shared" si="12"/>
        <v>0</v>
      </c>
      <c r="Y23" s="50">
        <f t="shared" si="12"/>
        <v>0</v>
      </c>
      <c r="Z23" s="50">
        <f t="shared" si="12"/>
        <v>0</v>
      </c>
      <c r="AA23" s="50">
        <f t="shared" si="12"/>
        <v>0</v>
      </c>
      <c r="AB23" s="50">
        <f t="shared" si="12"/>
        <v>0</v>
      </c>
      <c r="AC23" s="50">
        <f t="shared" si="12"/>
        <v>0</v>
      </c>
      <c r="AD23" s="50">
        <f t="shared" si="12"/>
        <v>0</v>
      </c>
      <c r="AE23" s="50">
        <f t="shared" si="12"/>
        <v>0</v>
      </c>
      <c r="AF23" s="50">
        <f t="shared" si="12"/>
        <v>0</v>
      </c>
      <c r="AG23" s="50">
        <f t="shared" si="12"/>
        <v>0</v>
      </c>
      <c r="AH23" s="50">
        <f t="shared" si="12"/>
        <v>0</v>
      </c>
      <c r="AI23" s="50">
        <f t="shared" si="12"/>
        <v>0</v>
      </c>
      <c r="AJ23" s="50">
        <f t="shared" si="12"/>
        <v>0</v>
      </c>
      <c r="AK23" s="50">
        <f t="shared" si="12"/>
        <v>0</v>
      </c>
      <c r="AL23" s="50" t="s">
        <v>155</v>
      </c>
      <c r="AM23" s="50" t="s">
        <v>155</v>
      </c>
      <c r="AN23" s="50">
        <f t="shared" ref="AN23:BM23" si="13">SUMIFS(AN26:AN83,$A$26:$A$83,"1.4",$C$26:$C$83,"Г")+SUMIFS(AN26:AN83,$A$26:$A$83,"2.4",$C$26:$C$83,"Г")+SUMIFS(AN26:AN83,$A$26:$A$83,"3.4",$C$26:$C$83,"Г")+SUMIFS(AN26:AN83,$A$26:$A$83,"4.4",$C$26:$C$83,"Г")+SUMIFS(AN26:AN83,$A$26:$A$83,"5.4",$C$26:$C$83,"Г")+SUMIFS(AN26:AN83,$A$26:$A$83,"6.4",$C$26:$C$83,"Г")+SUMIFS(AN26:AN83,$A$26:$A$83,"7.4",$C$26:$C$83,"Г")</f>
        <v>0</v>
      </c>
      <c r="AO23" s="50">
        <f t="shared" si="13"/>
        <v>0</v>
      </c>
      <c r="AP23" s="50">
        <f t="shared" si="13"/>
        <v>0</v>
      </c>
      <c r="AQ23" s="50">
        <f t="shared" si="13"/>
        <v>0</v>
      </c>
      <c r="AR23" s="50">
        <f t="shared" si="13"/>
        <v>0</v>
      </c>
      <c r="AS23" s="50">
        <f t="shared" si="13"/>
        <v>0</v>
      </c>
      <c r="AT23" s="50">
        <f t="shared" si="13"/>
        <v>0</v>
      </c>
      <c r="AU23" s="50">
        <f t="shared" si="13"/>
        <v>0</v>
      </c>
      <c r="AV23" s="50">
        <f t="shared" si="13"/>
        <v>0</v>
      </c>
      <c r="AW23" s="50">
        <f t="shared" si="13"/>
        <v>0</v>
      </c>
      <c r="AX23" s="50">
        <f t="shared" si="13"/>
        <v>0</v>
      </c>
      <c r="AY23" s="50">
        <f t="shared" si="13"/>
        <v>0</v>
      </c>
      <c r="AZ23" s="50">
        <f t="shared" si="13"/>
        <v>0</v>
      </c>
      <c r="BA23" s="50">
        <f t="shared" si="13"/>
        <v>0</v>
      </c>
      <c r="BB23" s="50">
        <f t="shared" si="13"/>
        <v>0</v>
      </c>
      <c r="BC23" s="50">
        <f t="shared" si="13"/>
        <v>0</v>
      </c>
      <c r="BD23" s="50">
        <f t="shared" si="13"/>
        <v>0</v>
      </c>
      <c r="BE23" s="50">
        <f t="shared" si="13"/>
        <v>0</v>
      </c>
      <c r="BF23" s="50">
        <f t="shared" si="13"/>
        <v>0</v>
      </c>
      <c r="BG23" s="50">
        <f t="shared" si="13"/>
        <v>0</v>
      </c>
      <c r="BH23" s="50">
        <f t="shared" si="13"/>
        <v>0</v>
      </c>
      <c r="BI23" s="50">
        <f t="shared" si="13"/>
        <v>0</v>
      </c>
      <c r="BJ23" s="50">
        <f t="shared" si="13"/>
        <v>0</v>
      </c>
      <c r="BK23" s="50">
        <f t="shared" si="13"/>
        <v>0</v>
      </c>
      <c r="BL23" s="50">
        <f t="shared" si="13"/>
        <v>0</v>
      </c>
      <c r="BM23" s="50">
        <f t="shared" si="13"/>
        <v>0</v>
      </c>
      <c r="BN23" s="50" t="s">
        <v>155</v>
      </c>
      <c r="BO23" s="50" t="s">
        <v>155</v>
      </c>
      <c r="BP23" s="50">
        <f>SUMIFS(BP26:BP83,$A$26:$A$83,"1.4",$C$26:$C$83,"Г")+SUMIFS(BP26:BP83,$A$26:$A$83,"2.4",$C$26:$C$83,"Г")+SUMIFS(BP26:BP83,$A$26:$A$83,"3.4",$C$26:$C$83,"Г")+SUMIFS(BP26:BP83,$A$26:$A$83,"4.4",$C$26:$C$83,"Г")+SUMIFS(BP26:BP83,$A$26:$A$83,"5.4",$C$26:$C$83,"Г")+SUMIFS(BP26:BP83,$A$26:$A$83,"6.4",$C$26:$C$83,"Г")+SUMIFS(BP26:BP83,$A$26:$A$83,"7.4",$C$26:$C$83,"Г")</f>
        <v>0</v>
      </c>
      <c r="BQ23" s="50">
        <f>SUMIFS(BQ26:BQ83,$A$26:$A$83,"1.4",$C$26:$C$83,"Г")+SUMIFS(BQ26:BQ83,$A$26:$A$83,"2.4",$C$26:$C$83,"Г")+SUMIFS(BQ26:BQ83,$A$26:$A$83,"3.4",$C$26:$C$83,"Г")+SUMIFS(BQ26:BQ83,$A$26:$A$83,"4.4",$C$26:$C$83,"Г")+SUMIFS(BQ26:BQ83,$A$26:$A$83,"5.4",$C$26:$C$83,"Г")+SUMIFS(BQ26:BQ83,$A$26:$A$83,"6.4",$C$26:$C$83,"Г")+SUMIFS(BQ26:BQ83,$A$26:$A$83,"7.4",$C$26:$C$83,"Г")</f>
        <v>0</v>
      </c>
      <c r="BR23" s="50">
        <f>SUMIFS(BR26:BR83,$A$26:$A$83,"1.4",$C$26:$C$83,"Г")+SUMIFS(BR26:BR83,$A$26:$A$83,"2.4",$C$26:$C$83,"Г")+SUMIFS(BR26:BR83,$A$26:$A$83,"3.4",$C$26:$C$83,"Г")+SUMIFS(BR26:BR83,$A$26:$A$83,"4.4",$C$26:$C$83,"Г")+SUMIFS(BR26:BR83,$A$26:$A$83,"5.4",$C$26:$C$83,"Г")+SUMIFS(BR26:BR83,$A$26:$A$83,"6.4",$C$26:$C$83,"Г")+SUMIFS(BR26:BR83,$A$26:$A$83,"7.4",$C$26:$C$83,"Г")</f>
        <v>0</v>
      </c>
      <c r="BS23" s="50">
        <f>SUMIFS(BS26:BS83,$A$26:$A$83,"1.4",$C$26:$C$83,"Г")+SUMIFS(BS26:BS83,$A$26:$A$83,"2.4",$C$26:$C$83,"Г")+SUMIFS(BS26:BS83,$A$26:$A$83,"3.4",$C$26:$C$83,"Г")+SUMIFS(BS26:BS83,$A$26:$A$83,"4.4",$C$26:$C$83,"Г")+SUMIFS(BS26:BS83,$A$26:$A$83,"5.4",$C$26:$C$83,"Г")+SUMIFS(BS26:BS83,$A$26:$A$83,"6.4",$C$26:$C$83,"Г")+SUMIFS(BS26:BS83,$A$26:$A$83,"7.4",$C$26:$C$83,"Г")</f>
        <v>0</v>
      </c>
      <c r="BT23" s="50" t="s">
        <v>155</v>
      </c>
      <c r="BU23" s="50" t="s">
        <v>155</v>
      </c>
      <c r="BV23" s="50">
        <f t="shared" ref="BV23:CK23" si="14">SUMIFS(BV26:BV83,$A$26:$A$83,"1.4",$C$26:$C$83,"Г")+SUMIFS(BV26:BV83,$A$26:$A$83,"2.4",$C$26:$C$83,"Г")+SUMIFS(BV26:BV83,$A$26:$A$83,"3.4",$C$26:$C$83,"Г")+SUMIFS(BV26:BV83,$A$26:$A$83,"4.4",$C$26:$C$83,"Г")+SUMIFS(BV26:BV83,$A$26:$A$83,"5.4",$C$26:$C$83,"Г")+SUMIFS(BV26:BV83,$A$26:$A$83,"6.4",$C$26:$C$83,"Г")+SUMIFS(BV26:BV83,$A$26:$A$83,"7.4",$C$26:$C$83,"Г")</f>
        <v>0</v>
      </c>
      <c r="BW23" s="50">
        <f t="shared" si="14"/>
        <v>0</v>
      </c>
      <c r="BX23" s="50">
        <f t="shared" si="14"/>
        <v>0</v>
      </c>
      <c r="BY23" s="50">
        <f t="shared" si="14"/>
        <v>0</v>
      </c>
      <c r="BZ23" s="50">
        <f t="shared" si="14"/>
        <v>0</v>
      </c>
      <c r="CA23" s="50">
        <f t="shared" si="14"/>
        <v>0</v>
      </c>
      <c r="CB23" s="50">
        <f t="shared" si="14"/>
        <v>0</v>
      </c>
      <c r="CC23" s="50">
        <f t="shared" si="14"/>
        <v>0</v>
      </c>
      <c r="CD23" s="50">
        <f t="shared" si="14"/>
        <v>0</v>
      </c>
      <c r="CE23" s="50">
        <f t="shared" si="14"/>
        <v>0</v>
      </c>
      <c r="CF23" s="50">
        <f t="shared" si="14"/>
        <v>0</v>
      </c>
      <c r="CG23" s="50">
        <f t="shared" si="14"/>
        <v>0</v>
      </c>
      <c r="CH23" s="51">
        <f t="shared" si="14"/>
        <v>0</v>
      </c>
      <c r="CI23" s="51">
        <f t="shared" si="14"/>
        <v>0</v>
      </c>
      <c r="CJ23" s="50">
        <f t="shared" si="14"/>
        <v>0</v>
      </c>
      <c r="CK23" s="50">
        <f t="shared" si="14"/>
        <v>0</v>
      </c>
    </row>
    <row r="24" spans="1:106" s="30" customFormat="1" ht="31.5" outlineLevel="1" x14ac:dyDescent="0.25">
      <c r="A24" s="47" t="s">
        <v>164</v>
      </c>
      <c r="B24" s="48" t="s">
        <v>165</v>
      </c>
      <c r="C24" s="49" t="s">
        <v>154</v>
      </c>
      <c r="D24" s="50">
        <f t="shared" ref="D24:AK24" si="15">SUMIFS(D26:D83,$A$26:$A$83,"1.5",$C$26:$C$83,"Г")+SUMIFS(D26:D83,$A$26:$A$83,"2.5",$C$26:$C$83,"Г")+SUMIFS(D26:D83,$A$26:$A$83,"3.5",$C$26:$C$83,"Г")+SUMIFS(D26:D83,$A$26:$A$83,"4.5",$C$26:$C$83,"Г")+SUMIFS(D26:D83,$A$26:$A$83,"5.5",$C$26:$C$83,"Г")+SUMIFS(D26:D83,$A$26:$A$83,"6.5",$C$26:$C$83,"Г")+SUMIFS(D26:D83,$A$26:$A$83,"7.5",$C$26:$C$83,"Г")</f>
        <v>0</v>
      </c>
      <c r="E24" s="50">
        <f t="shared" si="15"/>
        <v>0</v>
      </c>
      <c r="F24" s="50">
        <f t="shared" si="15"/>
        <v>0</v>
      </c>
      <c r="G24" s="50">
        <f t="shared" si="15"/>
        <v>0</v>
      </c>
      <c r="H24" s="50">
        <f t="shared" si="15"/>
        <v>0</v>
      </c>
      <c r="I24" s="50">
        <f t="shared" si="15"/>
        <v>0</v>
      </c>
      <c r="J24" s="50">
        <f t="shared" si="15"/>
        <v>0</v>
      </c>
      <c r="K24" s="50">
        <f t="shared" si="15"/>
        <v>0</v>
      </c>
      <c r="L24" s="50">
        <f t="shared" si="15"/>
        <v>0</v>
      </c>
      <c r="M24" s="50">
        <f t="shared" si="15"/>
        <v>0</v>
      </c>
      <c r="N24" s="50">
        <f t="shared" si="15"/>
        <v>0</v>
      </c>
      <c r="O24" s="50">
        <f t="shared" si="15"/>
        <v>0</v>
      </c>
      <c r="P24" s="50">
        <f t="shared" si="15"/>
        <v>0</v>
      </c>
      <c r="Q24" s="50">
        <f t="shared" si="15"/>
        <v>0</v>
      </c>
      <c r="R24" s="50">
        <f t="shared" si="15"/>
        <v>0</v>
      </c>
      <c r="S24" s="50">
        <f t="shared" si="15"/>
        <v>0</v>
      </c>
      <c r="T24" s="50">
        <f t="shared" si="15"/>
        <v>0</v>
      </c>
      <c r="U24" s="50">
        <f t="shared" si="15"/>
        <v>0</v>
      </c>
      <c r="V24" s="50">
        <f t="shared" si="15"/>
        <v>0</v>
      </c>
      <c r="W24" s="50">
        <f t="shared" si="15"/>
        <v>0</v>
      </c>
      <c r="X24" s="50">
        <f t="shared" si="15"/>
        <v>0</v>
      </c>
      <c r="Y24" s="50">
        <f t="shared" si="15"/>
        <v>0</v>
      </c>
      <c r="Z24" s="50">
        <f t="shared" si="15"/>
        <v>0</v>
      </c>
      <c r="AA24" s="50">
        <f t="shared" si="15"/>
        <v>0</v>
      </c>
      <c r="AB24" s="50">
        <f t="shared" si="15"/>
        <v>0</v>
      </c>
      <c r="AC24" s="50">
        <f t="shared" si="15"/>
        <v>0</v>
      </c>
      <c r="AD24" s="50">
        <f t="shared" si="15"/>
        <v>0</v>
      </c>
      <c r="AE24" s="50">
        <f t="shared" si="15"/>
        <v>0</v>
      </c>
      <c r="AF24" s="50">
        <f t="shared" si="15"/>
        <v>0</v>
      </c>
      <c r="AG24" s="50">
        <f t="shared" si="15"/>
        <v>0</v>
      </c>
      <c r="AH24" s="50">
        <f t="shared" si="15"/>
        <v>0</v>
      </c>
      <c r="AI24" s="50">
        <f t="shared" si="15"/>
        <v>0</v>
      </c>
      <c r="AJ24" s="50">
        <f t="shared" si="15"/>
        <v>0</v>
      </c>
      <c r="AK24" s="50">
        <f t="shared" si="15"/>
        <v>0</v>
      </c>
      <c r="AL24" s="50" t="s">
        <v>155</v>
      </c>
      <c r="AM24" s="50" t="s">
        <v>155</v>
      </c>
      <c r="AN24" s="50">
        <f t="shared" ref="AN24:BM24" si="16">SUMIFS(AN26:AN83,$A$26:$A$83,"1.5",$C$26:$C$83,"Г")+SUMIFS(AN26:AN83,$A$26:$A$83,"2.5",$C$26:$C$83,"Г")+SUMIFS(AN26:AN83,$A$26:$A$83,"3.5",$C$26:$C$83,"Г")+SUMIFS(AN26:AN83,$A$26:$A$83,"4.5",$C$26:$C$83,"Г")+SUMIFS(AN26:AN83,$A$26:$A$83,"5.5",$C$26:$C$83,"Г")+SUMIFS(AN26:AN83,$A$26:$A$83,"6.5",$C$26:$C$83,"Г")+SUMIFS(AN26:AN83,$A$26:$A$83,"7.5",$C$26:$C$83,"Г")</f>
        <v>0</v>
      </c>
      <c r="AO24" s="50">
        <f t="shared" si="16"/>
        <v>0</v>
      </c>
      <c r="AP24" s="50">
        <f t="shared" si="16"/>
        <v>0</v>
      </c>
      <c r="AQ24" s="50">
        <f t="shared" si="16"/>
        <v>0</v>
      </c>
      <c r="AR24" s="50">
        <f t="shared" si="16"/>
        <v>0</v>
      </c>
      <c r="AS24" s="50">
        <f t="shared" si="16"/>
        <v>0</v>
      </c>
      <c r="AT24" s="50">
        <f t="shared" si="16"/>
        <v>0</v>
      </c>
      <c r="AU24" s="50">
        <f t="shared" si="16"/>
        <v>0</v>
      </c>
      <c r="AV24" s="50">
        <f t="shared" si="16"/>
        <v>0</v>
      </c>
      <c r="AW24" s="50">
        <f t="shared" si="16"/>
        <v>0</v>
      </c>
      <c r="AX24" s="50">
        <f t="shared" si="16"/>
        <v>0</v>
      </c>
      <c r="AY24" s="50">
        <f t="shared" si="16"/>
        <v>0</v>
      </c>
      <c r="AZ24" s="50">
        <f t="shared" si="16"/>
        <v>0</v>
      </c>
      <c r="BA24" s="50">
        <f t="shared" si="16"/>
        <v>0</v>
      </c>
      <c r="BB24" s="50">
        <f t="shared" si="16"/>
        <v>0</v>
      </c>
      <c r="BC24" s="50">
        <f t="shared" si="16"/>
        <v>0</v>
      </c>
      <c r="BD24" s="50">
        <f t="shared" si="16"/>
        <v>0</v>
      </c>
      <c r="BE24" s="50">
        <f t="shared" si="16"/>
        <v>0</v>
      </c>
      <c r="BF24" s="50">
        <f t="shared" si="16"/>
        <v>0</v>
      </c>
      <c r="BG24" s="50">
        <f t="shared" si="16"/>
        <v>0</v>
      </c>
      <c r="BH24" s="50">
        <f t="shared" si="16"/>
        <v>0</v>
      </c>
      <c r="BI24" s="50">
        <f t="shared" si="16"/>
        <v>0</v>
      </c>
      <c r="BJ24" s="50">
        <f t="shared" si="16"/>
        <v>0</v>
      </c>
      <c r="BK24" s="50">
        <f t="shared" si="16"/>
        <v>0</v>
      </c>
      <c r="BL24" s="50">
        <f t="shared" si="16"/>
        <v>0</v>
      </c>
      <c r="BM24" s="50">
        <f t="shared" si="16"/>
        <v>0</v>
      </c>
      <c r="BN24" s="50" t="s">
        <v>155</v>
      </c>
      <c r="BO24" s="50" t="s">
        <v>155</v>
      </c>
      <c r="BP24" s="50">
        <f>SUMIFS(BP26:BP83,$A$26:$A$83,"1.5",$C$26:$C$83,"Г")+SUMIFS(BP26:BP83,$A$26:$A$83,"2.5",$C$26:$C$83,"Г")+SUMIFS(BP26:BP83,$A$26:$A$83,"3.5",$C$26:$C$83,"Г")+SUMIFS(BP26:BP83,$A$26:$A$83,"4.5",$C$26:$C$83,"Г")+SUMIFS(BP26:BP83,$A$26:$A$83,"5.5",$C$26:$C$83,"Г")+SUMIFS(BP26:BP83,$A$26:$A$83,"6.5",$C$26:$C$83,"Г")+SUMIFS(BP26:BP83,$A$26:$A$83,"7.5",$C$26:$C$83,"Г")</f>
        <v>0</v>
      </c>
      <c r="BQ24" s="50">
        <f>SUMIFS(BQ26:BQ83,$A$26:$A$83,"1.5",$C$26:$C$83,"Г")+SUMIFS(BQ26:BQ83,$A$26:$A$83,"2.5",$C$26:$C$83,"Г")+SUMIFS(BQ26:BQ83,$A$26:$A$83,"3.5",$C$26:$C$83,"Г")+SUMIFS(BQ26:BQ83,$A$26:$A$83,"4.5",$C$26:$C$83,"Г")+SUMIFS(BQ26:BQ83,$A$26:$A$83,"5.5",$C$26:$C$83,"Г")+SUMIFS(BQ26:BQ83,$A$26:$A$83,"6.5",$C$26:$C$83,"Г")+SUMIFS(BQ26:BQ83,$A$26:$A$83,"7.5",$C$26:$C$83,"Г")</f>
        <v>0</v>
      </c>
      <c r="BR24" s="50">
        <f>SUMIFS(BR26:BR83,$A$26:$A$83,"1.5",$C$26:$C$83,"Г")+SUMIFS(BR26:BR83,$A$26:$A$83,"2.5",$C$26:$C$83,"Г")+SUMIFS(BR26:BR83,$A$26:$A$83,"3.5",$C$26:$C$83,"Г")+SUMIFS(BR26:BR83,$A$26:$A$83,"4.5",$C$26:$C$83,"Г")+SUMIFS(BR26:BR83,$A$26:$A$83,"5.5",$C$26:$C$83,"Г")+SUMIFS(BR26:BR83,$A$26:$A$83,"6.5",$C$26:$C$83,"Г")+SUMIFS(BR26:BR83,$A$26:$A$83,"7.5",$C$26:$C$83,"Г")</f>
        <v>0</v>
      </c>
      <c r="BS24" s="50">
        <f>SUMIFS(BS26:BS83,$A$26:$A$83,"1.5",$C$26:$C$83,"Г")+SUMIFS(BS26:BS83,$A$26:$A$83,"2.5",$C$26:$C$83,"Г")+SUMIFS(BS26:BS83,$A$26:$A$83,"3.5",$C$26:$C$83,"Г")+SUMIFS(BS26:BS83,$A$26:$A$83,"4.5",$C$26:$C$83,"Г")+SUMIFS(BS26:BS83,$A$26:$A$83,"5.5",$C$26:$C$83,"Г")+SUMIFS(BS26:BS83,$A$26:$A$83,"6.5",$C$26:$C$83,"Г")+SUMIFS(BS26:BS83,$A$26:$A$83,"7.5",$C$26:$C$83,"Г")</f>
        <v>0</v>
      </c>
      <c r="BT24" s="50" t="s">
        <v>155</v>
      </c>
      <c r="BU24" s="50" t="s">
        <v>155</v>
      </c>
      <c r="BV24" s="50">
        <f t="shared" ref="BV24:CK24" si="17">SUMIFS(BV26:BV83,$A$26:$A$83,"1.5",$C$26:$C$83,"Г")+SUMIFS(BV26:BV83,$A$26:$A$83,"2.5",$C$26:$C$83,"Г")+SUMIFS(BV26:BV83,$A$26:$A$83,"3.5",$C$26:$C$83,"Г")+SUMIFS(BV26:BV83,$A$26:$A$83,"4.5",$C$26:$C$83,"Г")+SUMIFS(BV26:BV83,$A$26:$A$83,"5.5",$C$26:$C$83,"Г")+SUMIFS(BV26:BV83,$A$26:$A$83,"6.5",$C$26:$C$83,"Г")+SUMIFS(BV26:BV83,$A$26:$A$83,"7.5",$C$26:$C$83,"Г")</f>
        <v>0</v>
      </c>
      <c r="BW24" s="50">
        <f t="shared" si="17"/>
        <v>0</v>
      </c>
      <c r="BX24" s="50">
        <f t="shared" si="17"/>
        <v>0</v>
      </c>
      <c r="BY24" s="50">
        <f t="shared" si="17"/>
        <v>0</v>
      </c>
      <c r="BZ24" s="50">
        <f t="shared" si="17"/>
        <v>0</v>
      </c>
      <c r="CA24" s="50">
        <f t="shared" si="17"/>
        <v>0</v>
      </c>
      <c r="CB24" s="50">
        <f t="shared" si="17"/>
        <v>0</v>
      </c>
      <c r="CC24" s="50">
        <f t="shared" si="17"/>
        <v>0</v>
      </c>
      <c r="CD24" s="50">
        <f t="shared" si="17"/>
        <v>0</v>
      </c>
      <c r="CE24" s="50">
        <f t="shared" si="17"/>
        <v>0</v>
      </c>
      <c r="CF24" s="50">
        <f t="shared" si="17"/>
        <v>0</v>
      </c>
      <c r="CG24" s="50">
        <f t="shared" si="17"/>
        <v>0</v>
      </c>
      <c r="CH24" s="51">
        <f t="shared" si="17"/>
        <v>0</v>
      </c>
      <c r="CI24" s="51">
        <f t="shared" si="17"/>
        <v>0</v>
      </c>
      <c r="CJ24" s="50">
        <f t="shared" si="17"/>
        <v>0</v>
      </c>
      <c r="CK24" s="50">
        <f t="shared" si="17"/>
        <v>0</v>
      </c>
    </row>
    <row r="25" spans="1:106" s="30" customFormat="1" ht="15.75" outlineLevel="1" x14ac:dyDescent="0.25">
      <c r="A25" s="47" t="s">
        <v>166</v>
      </c>
      <c r="B25" s="48" t="s">
        <v>167</v>
      </c>
      <c r="C25" s="49" t="s">
        <v>154</v>
      </c>
      <c r="D25" s="50">
        <f t="shared" ref="D25:AK25" si="18">SUMIFS(D26:D83,$A$26:$A$83,"1.6",$C$26:$C$83,"Г")+SUMIFS(D26:D83,$A$26:$A$83,"2.6",$C$26:$C$83,"Г")+SUMIFS(D26:D83,$A$26:$A$83,"3.6",$C$26:$C$83,"Г")+SUMIFS(D26:D83,$A$26:$A$83,"4.6",$C$26:$C$83,"Г")+SUMIFS(D26:D83,$A$26:$A$83,"5.6",$C$26:$C$83,"Г")+SUMIFS(D26:D83,$A$26:$A$83,"6.6",$C$26:$C$83,"Г")+SUMIFS(D26:D83,$A$26:$A$83,"7.6",$C$26:$C$83,"Г")</f>
        <v>0</v>
      </c>
      <c r="E25" s="50">
        <f t="shared" si="18"/>
        <v>0</v>
      </c>
      <c r="F25" s="50">
        <f t="shared" si="18"/>
        <v>0</v>
      </c>
      <c r="G25" s="50">
        <f t="shared" si="18"/>
        <v>0</v>
      </c>
      <c r="H25" s="50">
        <f t="shared" si="18"/>
        <v>0</v>
      </c>
      <c r="I25" s="50">
        <f t="shared" si="18"/>
        <v>0</v>
      </c>
      <c r="J25" s="50">
        <f t="shared" si="18"/>
        <v>0</v>
      </c>
      <c r="K25" s="50">
        <f t="shared" si="18"/>
        <v>0</v>
      </c>
      <c r="L25" s="50">
        <f t="shared" si="18"/>
        <v>0</v>
      </c>
      <c r="M25" s="50">
        <f t="shared" si="18"/>
        <v>0</v>
      </c>
      <c r="N25" s="50">
        <f t="shared" si="18"/>
        <v>0</v>
      </c>
      <c r="O25" s="50">
        <f t="shared" si="18"/>
        <v>0</v>
      </c>
      <c r="P25" s="50">
        <f t="shared" si="18"/>
        <v>0</v>
      </c>
      <c r="Q25" s="50">
        <f t="shared" si="18"/>
        <v>0</v>
      </c>
      <c r="R25" s="50">
        <f t="shared" si="18"/>
        <v>0</v>
      </c>
      <c r="S25" s="50">
        <f t="shared" si="18"/>
        <v>0</v>
      </c>
      <c r="T25" s="50">
        <f t="shared" si="18"/>
        <v>0</v>
      </c>
      <c r="U25" s="50">
        <f t="shared" si="18"/>
        <v>0</v>
      </c>
      <c r="V25" s="50">
        <f t="shared" si="18"/>
        <v>0</v>
      </c>
      <c r="W25" s="50">
        <f t="shared" si="18"/>
        <v>0</v>
      </c>
      <c r="X25" s="50">
        <f t="shared" si="18"/>
        <v>0</v>
      </c>
      <c r="Y25" s="50">
        <f t="shared" si="18"/>
        <v>0</v>
      </c>
      <c r="Z25" s="50">
        <f t="shared" si="18"/>
        <v>0</v>
      </c>
      <c r="AA25" s="50">
        <f t="shared" si="18"/>
        <v>0</v>
      </c>
      <c r="AB25" s="50">
        <f t="shared" si="18"/>
        <v>0</v>
      </c>
      <c r="AC25" s="50">
        <f t="shared" si="18"/>
        <v>0</v>
      </c>
      <c r="AD25" s="50">
        <f t="shared" si="18"/>
        <v>0</v>
      </c>
      <c r="AE25" s="50">
        <f t="shared" si="18"/>
        <v>0</v>
      </c>
      <c r="AF25" s="50">
        <f t="shared" si="18"/>
        <v>0</v>
      </c>
      <c r="AG25" s="50">
        <f t="shared" si="18"/>
        <v>0</v>
      </c>
      <c r="AH25" s="50">
        <f t="shared" si="18"/>
        <v>0</v>
      </c>
      <c r="AI25" s="50">
        <f t="shared" si="18"/>
        <v>0</v>
      </c>
      <c r="AJ25" s="50">
        <f t="shared" si="18"/>
        <v>0</v>
      </c>
      <c r="AK25" s="50">
        <f t="shared" si="18"/>
        <v>0</v>
      </c>
      <c r="AL25" s="50" t="s">
        <v>155</v>
      </c>
      <c r="AM25" s="50" t="s">
        <v>155</v>
      </c>
      <c r="AN25" s="50">
        <f t="shared" ref="AN25:BM25" si="19">SUMIFS(AN26:AN83,$A$26:$A$83,"1.6",$C$26:$C$83,"Г")+SUMIFS(AN26:AN83,$A$26:$A$83,"2.6",$C$26:$C$83,"Г")+SUMIFS(AN26:AN83,$A$26:$A$83,"3.6",$C$26:$C$83,"Г")+SUMIFS(AN26:AN83,$A$26:$A$83,"4.6",$C$26:$C$83,"Г")+SUMIFS(AN26:AN83,$A$26:$A$83,"5.6",$C$26:$C$83,"Г")+SUMIFS(AN26:AN83,$A$26:$A$83,"6.6",$C$26:$C$83,"Г")+SUMIFS(AN26:AN83,$A$26:$A$83,"7.6",$C$26:$C$83,"Г")</f>
        <v>0</v>
      </c>
      <c r="AO25" s="50">
        <f t="shared" si="19"/>
        <v>0</v>
      </c>
      <c r="AP25" s="50">
        <f t="shared" si="19"/>
        <v>0</v>
      </c>
      <c r="AQ25" s="50">
        <f t="shared" si="19"/>
        <v>0</v>
      </c>
      <c r="AR25" s="50">
        <f t="shared" si="19"/>
        <v>0</v>
      </c>
      <c r="AS25" s="50">
        <f t="shared" si="19"/>
        <v>0</v>
      </c>
      <c r="AT25" s="50">
        <f t="shared" si="19"/>
        <v>0</v>
      </c>
      <c r="AU25" s="50">
        <f t="shared" si="19"/>
        <v>0</v>
      </c>
      <c r="AV25" s="50">
        <f t="shared" si="19"/>
        <v>0</v>
      </c>
      <c r="AW25" s="50">
        <f t="shared" si="19"/>
        <v>0</v>
      </c>
      <c r="AX25" s="50">
        <f t="shared" si="19"/>
        <v>0</v>
      </c>
      <c r="AY25" s="50">
        <f t="shared" si="19"/>
        <v>0</v>
      </c>
      <c r="AZ25" s="50">
        <f t="shared" si="19"/>
        <v>0</v>
      </c>
      <c r="BA25" s="50">
        <f t="shared" si="19"/>
        <v>0</v>
      </c>
      <c r="BB25" s="50">
        <f t="shared" si="19"/>
        <v>0</v>
      </c>
      <c r="BC25" s="50">
        <f t="shared" si="19"/>
        <v>0</v>
      </c>
      <c r="BD25" s="50">
        <f t="shared" si="19"/>
        <v>0</v>
      </c>
      <c r="BE25" s="50">
        <f t="shared" si="19"/>
        <v>0</v>
      </c>
      <c r="BF25" s="50">
        <f t="shared" si="19"/>
        <v>0</v>
      </c>
      <c r="BG25" s="50">
        <f t="shared" si="19"/>
        <v>0</v>
      </c>
      <c r="BH25" s="50">
        <f t="shared" si="19"/>
        <v>0</v>
      </c>
      <c r="BI25" s="50">
        <f t="shared" si="19"/>
        <v>0</v>
      </c>
      <c r="BJ25" s="50">
        <f t="shared" si="19"/>
        <v>0</v>
      </c>
      <c r="BK25" s="50">
        <f t="shared" si="19"/>
        <v>0</v>
      </c>
      <c r="BL25" s="50">
        <f t="shared" si="19"/>
        <v>0</v>
      </c>
      <c r="BM25" s="50">
        <f t="shared" si="19"/>
        <v>0</v>
      </c>
      <c r="BN25" s="50" t="s">
        <v>155</v>
      </c>
      <c r="BO25" s="50" t="s">
        <v>155</v>
      </c>
      <c r="BP25" s="50">
        <f>SUMIFS(BP26:BP83,$A$26:$A$83,"1.6",$C$26:$C$83,"Г")+SUMIFS(BP26:BP83,$A$26:$A$83,"2.6",$C$26:$C$83,"Г")+SUMIFS(BP26:BP83,$A$26:$A$83,"3.6",$C$26:$C$83,"Г")+SUMIFS(BP26:BP83,$A$26:$A$83,"4.6",$C$26:$C$83,"Г")+SUMIFS(BP26:BP83,$A$26:$A$83,"5.6",$C$26:$C$83,"Г")+SUMIFS(BP26:BP83,$A$26:$A$83,"6.6",$C$26:$C$83,"Г")+SUMIFS(BP26:BP83,$A$26:$A$83,"7.6",$C$26:$C$83,"Г")</f>
        <v>0</v>
      </c>
      <c r="BQ25" s="50">
        <f>SUMIFS(BQ26:BQ83,$A$26:$A$83,"1.6",$C$26:$C$83,"Г")+SUMIFS(BQ26:BQ83,$A$26:$A$83,"2.6",$C$26:$C$83,"Г")+SUMIFS(BQ26:BQ83,$A$26:$A$83,"3.6",$C$26:$C$83,"Г")+SUMIFS(BQ26:BQ83,$A$26:$A$83,"4.6",$C$26:$C$83,"Г")+SUMIFS(BQ26:BQ83,$A$26:$A$83,"5.6",$C$26:$C$83,"Г")+SUMIFS(BQ26:BQ83,$A$26:$A$83,"6.6",$C$26:$C$83,"Г")+SUMIFS(BQ26:BQ83,$A$26:$A$83,"7.6",$C$26:$C$83,"Г")</f>
        <v>0</v>
      </c>
      <c r="BR25" s="50">
        <f>SUMIFS(BR26:BR83,$A$26:$A$83,"1.6",$C$26:$C$83,"Г")+SUMIFS(BR26:BR83,$A$26:$A$83,"2.6",$C$26:$C$83,"Г")+SUMIFS(BR26:BR83,$A$26:$A$83,"3.6",$C$26:$C$83,"Г")+SUMIFS(BR26:BR83,$A$26:$A$83,"4.6",$C$26:$C$83,"Г")+SUMIFS(BR26:BR83,$A$26:$A$83,"5.6",$C$26:$C$83,"Г")+SUMIFS(BR26:BR83,$A$26:$A$83,"6.6",$C$26:$C$83,"Г")+SUMIFS(BR26:BR83,$A$26:$A$83,"7.6",$C$26:$C$83,"Г")</f>
        <v>0</v>
      </c>
      <c r="BS25" s="50">
        <f>SUMIFS(BS26:BS83,$A$26:$A$83,"1.6",$C$26:$C$83,"Г")+SUMIFS(BS26:BS83,$A$26:$A$83,"2.6",$C$26:$C$83,"Г")+SUMIFS(BS26:BS83,$A$26:$A$83,"3.6",$C$26:$C$83,"Г")+SUMIFS(BS26:BS83,$A$26:$A$83,"4.6",$C$26:$C$83,"Г")+SUMIFS(BS26:BS83,$A$26:$A$83,"5.6",$C$26:$C$83,"Г")+SUMIFS(BS26:BS83,$A$26:$A$83,"6.6",$C$26:$C$83,"Г")+SUMIFS(BS26:BS83,$A$26:$A$83,"7.6",$C$26:$C$83,"Г")</f>
        <v>0</v>
      </c>
      <c r="BT25" s="50" t="s">
        <v>155</v>
      </c>
      <c r="BU25" s="50" t="s">
        <v>155</v>
      </c>
      <c r="BV25" s="50">
        <f t="shared" ref="BV25:CK25" si="20">SUMIFS(BV26:BV83,$A$26:$A$83,"1.6",$C$26:$C$83,"Г")+SUMIFS(BV26:BV83,$A$26:$A$83,"2.6",$C$26:$C$83,"Г")+SUMIFS(BV26:BV83,$A$26:$A$83,"3.6",$C$26:$C$83,"Г")+SUMIFS(BV26:BV83,$A$26:$A$83,"4.6",$C$26:$C$83,"Г")+SUMIFS(BV26:BV83,$A$26:$A$83,"5.6",$C$26:$C$83,"Г")+SUMIFS(BV26:BV83,$A$26:$A$83,"6.6",$C$26:$C$83,"Г")+SUMIFS(BV26:BV83,$A$26:$A$83,"7.6",$C$26:$C$83,"Г")</f>
        <v>0</v>
      </c>
      <c r="BW25" s="50">
        <f t="shared" si="20"/>
        <v>0</v>
      </c>
      <c r="BX25" s="50">
        <f t="shared" si="20"/>
        <v>0</v>
      </c>
      <c r="BY25" s="50">
        <f t="shared" si="20"/>
        <v>0</v>
      </c>
      <c r="BZ25" s="50">
        <f t="shared" si="20"/>
        <v>0</v>
      </c>
      <c r="CA25" s="50">
        <f t="shared" si="20"/>
        <v>0</v>
      </c>
      <c r="CB25" s="50">
        <f t="shared" si="20"/>
        <v>0</v>
      </c>
      <c r="CC25" s="50">
        <f t="shared" si="20"/>
        <v>0</v>
      </c>
      <c r="CD25" s="50">
        <f t="shared" si="20"/>
        <v>0</v>
      </c>
      <c r="CE25" s="50">
        <f t="shared" si="20"/>
        <v>0</v>
      </c>
      <c r="CF25" s="50">
        <f t="shared" si="20"/>
        <v>0</v>
      </c>
      <c r="CG25" s="50">
        <f t="shared" si="20"/>
        <v>0</v>
      </c>
      <c r="CH25" s="51">
        <f t="shared" si="20"/>
        <v>0</v>
      </c>
      <c r="CI25" s="51">
        <f t="shared" si="20"/>
        <v>0</v>
      </c>
      <c r="CJ25" s="50">
        <f t="shared" si="20"/>
        <v>0</v>
      </c>
      <c r="CK25" s="50">
        <f t="shared" si="20"/>
        <v>0</v>
      </c>
    </row>
    <row r="26" spans="1:106" ht="15.75" x14ac:dyDescent="0.2">
      <c r="A26" s="47" t="s">
        <v>168</v>
      </c>
      <c r="B26" s="52" t="s">
        <v>251</v>
      </c>
      <c r="C26" s="53" t="s">
        <v>154</v>
      </c>
      <c r="D26" s="54">
        <f t="shared" ref="D26:AG26" si="21">D27+D50+D77+D80+D81+D82</f>
        <v>0</v>
      </c>
      <c r="E26" s="54">
        <f t="shared" si="21"/>
        <v>0</v>
      </c>
      <c r="F26" s="54">
        <f t="shared" si="21"/>
        <v>0</v>
      </c>
      <c r="G26" s="54">
        <f t="shared" si="21"/>
        <v>0</v>
      </c>
      <c r="H26" s="54">
        <f t="shared" si="21"/>
        <v>0</v>
      </c>
      <c r="I26" s="54">
        <f t="shared" si="21"/>
        <v>0</v>
      </c>
      <c r="J26" s="54">
        <f t="shared" si="21"/>
        <v>0</v>
      </c>
      <c r="K26" s="54">
        <f t="shared" si="21"/>
        <v>0</v>
      </c>
      <c r="L26" s="54">
        <f t="shared" si="21"/>
        <v>0</v>
      </c>
      <c r="M26" s="54">
        <f t="shared" si="21"/>
        <v>0</v>
      </c>
      <c r="N26" s="54">
        <f t="shared" si="21"/>
        <v>0</v>
      </c>
      <c r="O26" s="54">
        <f t="shared" si="21"/>
        <v>0</v>
      </c>
      <c r="P26" s="54">
        <f t="shared" si="21"/>
        <v>0</v>
      </c>
      <c r="Q26" s="54">
        <f t="shared" si="21"/>
        <v>0</v>
      </c>
      <c r="R26" s="54">
        <f t="shared" si="21"/>
        <v>0</v>
      </c>
      <c r="S26" s="54">
        <f t="shared" si="21"/>
        <v>0</v>
      </c>
      <c r="T26" s="54">
        <f t="shared" si="21"/>
        <v>0</v>
      </c>
      <c r="U26" s="54">
        <f t="shared" si="21"/>
        <v>0</v>
      </c>
      <c r="V26" s="54">
        <f t="shared" si="21"/>
        <v>0</v>
      </c>
      <c r="W26" s="54">
        <f t="shared" si="21"/>
        <v>0</v>
      </c>
      <c r="X26" s="54">
        <f t="shared" si="21"/>
        <v>0</v>
      </c>
      <c r="Y26" s="54">
        <f t="shared" si="21"/>
        <v>0</v>
      </c>
      <c r="Z26" s="54">
        <f t="shared" si="21"/>
        <v>0</v>
      </c>
      <c r="AA26" s="54">
        <f t="shared" si="21"/>
        <v>0</v>
      </c>
      <c r="AB26" s="54">
        <f t="shared" si="21"/>
        <v>0</v>
      </c>
      <c r="AC26" s="54">
        <f t="shared" si="21"/>
        <v>0</v>
      </c>
      <c r="AD26" s="54">
        <f t="shared" si="21"/>
        <v>0</v>
      </c>
      <c r="AE26" s="54">
        <f t="shared" si="21"/>
        <v>0</v>
      </c>
      <c r="AF26" s="54">
        <f t="shared" si="21"/>
        <v>0</v>
      </c>
      <c r="AG26" s="54">
        <f t="shared" si="21"/>
        <v>0</v>
      </c>
      <c r="AH26" s="54" t="s">
        <v>155</v>
      </c>
      <c r="AI26" s="54">
        <f>AI27+AI50+AI77+AI80+AI81+AI82</f>
        <v>0</v>
      </c>
      <c r="AJ26" s="54">
        <f>AJ27+AJ50+AJ77+AJ80+AJ81+AJ82</f>
        <v>0</v>
      </c>
      <c r="AK26" s="54">
        <f>AK27+AK50+AK77+AK80+AK81+AK82</f>
        <v>0</v>
      </c>
      <c r="AL26" s="54" t="s">
        <v>155</v>
      </c>
      <c r="AM26" s="54" t="s">
        <v>155</v>
      </c>
      <c r="AN26" s="54">
        <f t="shared" ref="AN26:BS26" si="22">AN27+AN50+AN77+AN80+AN81+AN82</f>
        <v>0</v>
      </c>
      <c r="AO26" s="54">
        <f t="shared" si="22"/>
        <v>0</v>
      </c>
      <c r="AP26" s="54">
        <f t="shared" si="22"/>
        <v>0</v>
      </c>
      <c r="AQ26" s="54">
        <f t="shared" si="22"/>
        <v>0</v>
      </c>
      <c r="AR26" s="54">
        <f t="shared" si="22"/>
        <v>0</v>
      </c>
      <c r="AS26" s="54">
        <f t="shared" si="22"/>
        <v>0</v>
      </c>
      <c r="AT26" s="54">
        <f t="shared" si="22"/>
        <v>0</v>
      </c>
      <c r="AU26" s="54">
        <f t="shared" si="22"/>
        <v>0</v>
      </c>
      <c r="AV26" s="54">
        <f t="shared" si="22"/>
        <v>0.24</v>
      </c>
      <c r="AW26" s="54">
        <f t="shared" si="22"/>
        <v>0</v>
      </c>
      <c r="AX26" s="54">
        <f t="shared" si="22"/>
        <v>0</v>
      </c>
      <c r="AY26" s="54">
        <f t="shared" si="22"/>
        <v>0</v>
      </c>
      <c r="AZ26" s="54">
        <f t="shared" si="22"/>
        <v>0</v>
      </c>
      <c r="BA26" s="54">
        <f t="shared" si="22"/>
        <v>0</v>
      </c>
      <c r="BB26" s="54">
        <f t="shared" si="22"/>
        <v>0</v>
      </c>
      <c r="BC26" s="54">
        <f t="shared" si="22"/>
        <v>0</v>
      </c>
      <c r="BD26" s="54">
        <f t="shared" si="22"/>
        <v>0</v>
      </c>
      <c r="BE26" s="54">
        <f t="shared" si="22"/>
        <v>0</v>
      </c>
      <c r="BF26" s="54">
        <f t="shared" si="22"/>
        <v>0</v>
      </c>
      <c r="BG26" s="54">
        <f t="shared" si="22"/>
        <v>0</v>
      </c>
      <c r="BH26" s="54">
        <f t="shared" si="22"/>
        <v>0</v>
      </c>
      <c r="BI26" s="54">
        <f t="shared" si="22"/>
        <v>0</v>
      </c>
      <c r="BJ26" s="54">
        <f t="shared" si="22"/>
        <v>0</v>
      </c>
      <c r="BK26" s="54">
        <f t="shared" si="22"/>
        <v>0</v>
      </c>
      <c r="BL26" s="54">
        <f t="shared" si="22"/>
        <v>0</v>
      </c>
      <c r="BM26" s="54">
        <f t="shared" si="22"/>
        <v>0</v>
      </c>
      <c r="BN26" s="54">
        <f t="shared" si="22"/>
        <v>0</v>
      </c>
      <c r="BO26" s="54">
        <f t="shared" si="22"/>
        <v>0</v>
      </c>
      <c r="BP26" s="54">
        <f t="shared" si="22"/>
        <v>0</v>
      </c>
      <c r="BQ26" s="54">
        <f t="shared" si="22"/>
        <v>0</v>
      </c>
      <c r="BR26" s="54">
        <f t="shared" si="22"/>
        <v>0</v>
      </c>
      <c r="BS26" s="54">
        <f t="shared" si="22"/>
        <v>0</v>
      </c>
      <c r="BT26" s="54" t="s">
        <v>155</v>
      </c>
      <c r="BU26" s="54" t="s">
        <v>155</v>
      </c>
      <c r="BV26" s="54">
        <f t="shared" ref="BV26:CK26" si="23">BV27+BV50+BV77+BV80+BV81+BV82</f>
        <v>0</v>
      </c>
      <c r="BW26" s="54">
        <f t="shared" si="23"/>
        <v>0</v>
      </c>
      <c r="BX26" s="54">
        <f t="shared" si="23"/>
        <v>0</v>
      </c>
      <c r="BY26" s="54">
        <f t="shared" si="23"/>
        <v>0</v>
      </c>
      <c r="BZ26" s="54">
        <f t="shared" si="23"/>
        <v>0</v>
      </c>
      <c r="CA26" s="54">
        <f t="shared" si="23"/>
        <v>0</v>
      </c>
      <c r="CB26" s="54">
        <f t="shared" si="23"/>
        <v>0</v>
      </c>
      <c r="CC26" s="54">
        <f t="shared" si="23"/>
        <v>0</v>
      </c>
      <c r="CD26" s="54">
        <f t="shared" si="23"/>
        <v>0</v>
      </c>
      <c r="CE26" s="54">
        <f t="shared" si="23"/>
        <v>0</v>
      </c>
      <c r="CF26" s="54">
        <f t="shared" si="23"/>
        <v>0</v>
      </c>
      <c r="CG26" s="54">
        <f t="shared" si="23"/>
        <v>0</v>
      </c>
      <c r="CH26" s="55">
        <f>CH27+CH50+CH77+CH80+CH81+CH82</f>
        <v>16.476924131197411</v>
      </c>
      <c r="CI26" s="55">
        <f t="shared" si="23"/>
        <v>0</v>
      </c>
      <c r="CJ26" s="54">
        <f t="shared" si="23"/>
        <v>0</v>
      </c>
      <c r="CK26" s="54">
        <f t="shared" si="23"/>
        <v>0</v>
      </c>
    </row>
    <row r="27" spans="1:106" ht="31.5" x14ac:dyDescent="0.2">
      <c r="A27" s="47" t="s">
        <v>169</v>
      </c>
      <c r="B27" s="52" t="s">
        <v>170</v>
      </c>
      <c r="C27" s="53" t="s">
        <v>154</v>
      </c>
      <c r="D27" s="54">
        <f t="shared" ref="D27:AG27" si="24">D28+D33+D36+D45</f>
        <v>0</v>
      </c>
      <c r="E27" s="54">
        <f t="shared" si="24"/>
        <v>0</v>
      </c>
      <c r="F27" s="54">
        <f t="shared" si="24"/>
        <v>0</v>
      </c>
      <c r="G27" s="54">
        <f t="shared" si="24"/>
        <v>0</v>
      </c>
      <c r="H27" s="54">
        <f t="shared" si="24"/>
        <v>0</v>
      </c>
      <c r="I27" s="54">
        <f t="shared" si="24"/>
        <v>0</v>
      </c>
      <c r="J27" s="54">
        <f t="shared" si="24"/>
        <v>0</v>
      </c>
      <c r="K27" s="54">
        <f t="shared" si="24"/>
        <v>0</v>
      </c>
      <c r="L27" s="54">
        <f t="shared" si="24"/>
        <v>0</v>
      </c>
      <c r="M27" s="54">
        <f t="shared" si="24"/>
        <v>0</v>
      </c>
      <c r="N27" s="54">
        <f t="shared" si="24"/>
        <v>0</v>
      </c>
      <c r="O27" s="54">
        <f t="shared" si="24"/>
        <v>0</v>
      </c>
      <c r="P27" s="54">
        <f t="shared" si="24"/>
        <v>0</v>
      </c>
      <c r="Q27" s="54">
        <f t="shared" si="24"/>
        <v>0</v>
      </c>
      <c r="R27" s="54">
        <f t="shared" si="24"/>
        <v>0</v>
      </c>
      <c r="S27" s="54">
        <f t="shared" si="24"/>
        <v>0</v>
      </c>
      <c r="T27" s="54">
        <f t="shared" si="24"/>
        <v>0</v>
      </c>
      <c r="U27" s="54">
        <f t="shared" si="24"/>
        <v>0</v>
      </c>
      <c r="V27" s="54">
        <f t="shared" si="24"/>
        <v>0</v>
      </c>
      <c r="W27" s="54">
        <f t="shared" si="24"/>
        <v>0</v>
      </c>
      <c r="X27" s="54">
        <f t="shared" si="24"/>
        <v>0</v>
      </c>
      <c r="Y27" s="54">
        <f t="shared" si="24"/>
        <v>0</v>
      </c>
      <c r="Z27" s="54">
        <f t="shared" si="24"/>
        <v>0</v>
      </c>
      <c r="AA27" s="54">
        <f t="shared" si="24"/>
        <v>0</v>
      </c>
      <c r="AB27" s="54">
        <f t="shared" si="24"/>
        <v>0</v>
      </c>
      <c r="AC27" s="54">
        <f t="shared" si="24"/>
        <v>0</v>
      </c>
      <c r="AD27" s="54">
        <f t="shared" si="24"/>
        <v>0</v>
      </c>
      <c r="AE27" s="54">
        <f t="shared" si="24"/>
        <v>0</v>
      </c>
      <c r="AF27" s="54">
        <f t="shared" si="24"/>
        <v>0</v>
      </c>
      <c r="AG27" s="54">
        <f t="shared" si="24"/>
        <v>0</v>
      </c>
      <c r="AH27" s="54" t="s">
        <v>155</v>
      </c>
      <c r="AI27" s="54">
        <f>AI28+AI33+AI36+AI45</f>
        <v>0</v>
      </c>
      <c r="AJ27" s="54">
        <f>AJ28+AJ33+AJ36+AJ45</f>
        <v>0</v>
      </c>
      <c r="AK27" s="54">
        <f>AK28+AK33+AK36+AK45</f>
        <v>0</v>
      </c>
      <c r="AL27" s="54" t="s">
        <v>155</v>
      </c>
      <c r="AM27" s="54" t="s">
        <v>155</v>
      </c>
      <c r="AN27" s="54">
        <f t="shared" ref="AN27:BS27" si="25">AN28+AN33+AN36+AN45</f>
        <v>0</v>
      </c>
      <c r="AO27" s="54">
        <f t="shared" si="25"/>
        <v>0</v>
      </c>
      <c r="AP27" s="54">
        <f t="shared" si="25"/>
        <v>0</v>
      </c>
      <c r="AQ27" s="54">
        <f t="shared" si="25"/>
        <v>0</v>
      </c>
      <c r="AR27" s="54">
        <f t="shared" si="25"/>
        <v>0</v>
      </c>
      <c r="AS27" s="54">
        <f t="shared" si="25"/>
        <v>0</v>
      </c>
      <c r="AT27" s="54">
        <f t="shared" si="25"/>
        <v>0</v>
      </c>
      <c r="AU27" s="54">
        <f t="shared" si="25"/>
        <v>0</v>
      </c>
      <c r="AV27" s="54">
        <f t="shared" si="25"/>
        <v>0</v>
      </c>
      <c r="AW27" s="54">
        <f t="shared" si="25"/>
        <v>0</v>
      </c>
      <c r="AX27" s="54">
        <f t="shared" si="25"/>
        <v>0</v>
      </c>
      <c r="AY27" s="54">
        <f t="shared" si="25"/>
        <v>0</v>
      </c>
      <c r="AZ27" s="54">
        <f t="shared" si="25"/>
        <v>0</v>
      </c>
      <c r="BA27" s="54">
        <f t="shared" si="25"/>
        <v>0</v>
      </c>
      <c r="BB27" s="54">
        <f t="shared" si="25"/>
        <v>0</v>
      </c>
      <c r="BC27" s="54">
        <f t="shared" si="25"/>
        <v>0</v>
      </c>
      <c r="BD27" s="54">
        <f t="shared" si="25"/>
        <v>0</v>
      </c>
      <c r="BE27" s="54">
        <f t="shared" si="25"/>
        <v>0</v>
      </c>
      <c r="BF27" s="54">
        <f t="shared" si="25"/>
        <v>0</v>
      </c>
      <c r="BG27" s="54">
        <f t="shared" si="25"/>
        <v>0</v>
      </c>
      <c r="BH27" s="54">
        <f t="shared" si="25"/>
        <v>0</v>
      </c>
      <c r="BI27" s="54">
        <f t="shared" si="25"/>
        <v>0</v>
      </c>
      <c r="BJ27" s="54">
        <f t="shared" si="25"/>
        <v>0</v>
      </c>
      <c r="BK27" s="54">
        <f t="shared" si="25"/>
        <v>0</v>
      </c>
      <c r="BL27" s="54">
        <f t="shared" si="25"/>
        <v>0</v>
      </c>
      <c r="BM27" s="54">
        <f t="shared" si="25"/>
        <v>0</v>
      </c>
      <c r="BN27" s="54">
        <f t="shared" si="25"/>
        <v>0</v>
      </c>
      <c r="BO27" s="54">
        <f t="shared" si="25"/>
        <v>0</v>
      </c>
      <c r="BP27" s="54">
        <f t="shared" si="25"/>
        <v>0</v>
      </c>
      <c r="BQ27" s="54">
        <f t="shared" si="25"/>
        <v>0</v>
      </c>
      <c r="BR27" s="54">
        <f t="shared" si="25"/>
        <v>0</v>
      </c>
      <c r="BS27" s="54">
        <f t="shared" si="25"/>
        <v>0</v>
      </c>
      <c r="BT27" s="54" t="s">
        <v>155</v>
      </c>
      <c r="BU27" s="54" t="s">
        <v>155</v>
      </c>
      <c r="BV27" s="54">
        <f t="shared" ref="BV27:CK27" si="26">BV28+BV33+BV36+BV45</f>
        <v>0</v>
      </c>
      <c r="BW27" s="54">
        <f t="shared" si="26"/>
        <v>0</v>
      </c>
      <c r="BX27" s="54">
        <f t="shared" si="26"/>
        <v>0</v>
      </c>
      <c r="BY27" s="54">
        <f t="shared" si="26"/>
        <v>0</v>
      </c>
      <c r="BZ27" s="54">
        <f t="shared" si="26"/>
        <v>0</v>
      </c>
      <c r="CA27" s="54">
        <f t="shared" si="26"/>
        <v>0</v>
      </c>
      <c r="CB27" s="54">
        <f t="shared" si="26"/>
        <v>0</v>
      </c>
      <c r="CC27" s="54">
        <f t="shared" si="26"/>
        <v>0</v>
      </c>
      <c r="CD27" s="54">
        <f t="shared" si="26"/>
        <v>0</v>
      </c>
      <c r="CE27" s="54">
        <f t="shared" si="26"/>
        <v>0</v>
      </c>
      <c r="CF27" s="54">
        <f t="shared" si="26"/>
        <v>0</v>
      </c>
      <c r="CG27" s="54">
        <f t="shared" si="26"/>
        <v>0</v>
      </c>
      <c r="CH27" s="55">
        <f t="shared" si="26"/>
        <v>0</v>
      </c>
      <c r="CI27" s="55">
        <f t="shared" si="26"/>
        <v>0</v>
      </c>
      <c r="CJ27" s="54">
        <f t="shared" si="26"/>
        <v>0</v>
      </c>
      <c r="CK27" s="54">
        <f t="shared" si="26"/>
        <v>0</v>
      </c>
    </row>
    <row r="28" spans="1:106" ht="47.25" x14ac:dyDescent="0.2">
      <c r="A28" s="47" t="s">
        <v>171</v>
      </c>
      <c r="B28" s="52" t="s">
        <v>172</v>
      </c>
      <c r="C28" s="53" t="s">
        <v>154</v>
      </c>
      <c r="D28" s="54">
        <f t="shared" ref="D28:AG28" si="27">D29+D30+D31</f>
        <v>0</v>
      </c>
      <c r="E28" s="54">
        <f t="shared" si="27"/>
        <v>0</v>
      </c>
      <c r="F28" s="54">
        <f t="shared" si="27"/>
        <v>0</v>
      </c>
      <c r="G28" s="54">
        <f t="shared" si="27"/>
        <v>0</v>
      </c>
      <c r="H28" s="54">
        <f t="shared" si="27"/>
        <v>0</v>
      </c>
      <c r="I28" s="54">
        <f t="shared" si="27"/>
        <v>0</v>
      </c>
      <c r="J28" s="54">
        <f t="shared" si="27"/>
        <v>0</v>
      </c>
      <c r="K28" s="54">
        <f t="shared" si="27"/>
        <v>0</v>
      </c>
      <c r="L28" s="54">
        <f t="shared" si="27"/>
        <v>0</v>
      </c>
      <c r="M28" s="54">
        <f t="shared" si="27"/>
        <v>0</v>
      </c>
      <c r="N28" s="54">
        <f t="shared" si="27"/>
        <v>0</v>
      </c>
      <c r="O28" s="54">
        <f t="shared" si="27"/>
        <v>0</v>
      </c>
      <c r="P28" s="54">
        <f t="shared" si="27"/>
        <v>0</v>
      </c>
      <c r="Q28" s="54">
        <f t="shared" si="27"/>
        <v>0</v>
      </c>
      <c r="R28" s="54">
        <f t="shared" si="27"/>
        <v>0</v>
      </c>
      <c r="S28" s="54">
        <f t="shared" si="27"/>
        <v>0</v>
      </c>
      <c r="T28" s="54">
        <f t="shared" si="27"/>
        <v>0</v>
      </c>
      <c r="U28" s="54">
        <f t="shared" si="27"/>
        <v>0</v>
      </c>
      <c r="V28" s="54">
        <f t="shared" si="27"/>
        <v>0</v>
      </c>
      <c r="W28" s="54">
        <f t="shared" si="27"/>
        <v>0</v>
      </c>
      <c r="X28" s="54">
        <f t="shared" si="27"/>
        <v>0</v>
      </c>
      <c r="Y28" s="54">
        <f t="shared" si="27"/>
        <v>0</v>
      </c>
      <c r="Z28" s="54">
        <f t="shared" si="27"/>
        <v>0</v>
      </c>
      <c r="AA28" s="54">
        <f t="shared" si="27"/>
        <v>0</v>
      </c>
      <c r="AB28" s="54">
        <f t="shared" si="27"/>
        <v>0</v>
      </c>
      <c r="AC28" s="54">
        <f t="shared" si="27"/>
        <v>0</v>
      </c>
      <c r="AD28" s="54">
        <f t="shared" si="27"/>
        <v>0</v>
      </c>
      <c r="AE28" s="54">
        <f t="shared" si="27"/>
        <v>0</v>
      </c>
      <c r="AF28" s="54">
        <f t="shared" si="27"/>
        <v>0</v>
      </c>
      <c r="AG28" s="54">
        <f t="shared" si="27"/>
        <v>0</v>
      </c>
      <c r="AH28" s="54" t="s">
        <v>155</v>
      </c>
      <c r="AI28" s="54">
        <f>AI29+AI30+AI31</f>
        <v>0</v>
      </c>
      <c r="AJ28" s="54">
        <f>AJ29+AJ30+AJ31</f>
        <v>0</v>
      </c>
      <c r="AK28" s="54">
        <f>AK29+AK30+AK31</f>
        <v>0</v>
      </c>
      <c r="AL28" s="54" t="s">
        <v>155</v>
      </c>
      <c r="AM28" s="54" t="s">
        <v>155</v>
      </c>
      <c r="AN28" s="54">
        <f t="shared" ref="AN28:BS28" si="28">AN29+AN30+AN31</f>
        <v>0</v>
      </c>
      <c r="AO28" s="54">
        <f t="shared" si="28"/>
        <v>0</v>
      </c>
      <c r="AP28" s="54">
        <f t="shared" si="28"/>
        <v>0</v>
      </c>
      <c r="AQ28" s="54">
        <f t="shared" si="28"/>
        <v>0</v>
      </c>
      <c r="AR28" s="54">
        <f t="shared" si="28"/>
        <v>0</v>
      </c>
      <c r="AS28" s="54">
        <f t="shared" si="28"/>
        <v>0</v>
      </c>
      <c r="AT28" s="54">
        <f t="shared" si="28"/>
        <v>0</v>
      </c>
      <c r="AU28" s="54">
        <f t="shared" si="28"/>
        <v>0</v>
      </c>
      <c r="AV28" s="54">
        <f t="shared" si="28"/>
        <v>0</v>
      </c>
      <c r="AW28" s="54">
        <f t="shared" si="28"/>
        <v>0</v>
      </c>
      <c r="AX28" s="54">
        <f t="shared" si="28"/>
        <v>0</v>
      </c>
      <c r="AY28" s="54">
        <f t="shared" si="28"/>
        <v>0</v>
      </c>
      <c r="AZ28" s="54">
        <f t="shared" si="28"/>
        <v>0</v>
      </c>
      <c r="BA28" s="54">
        <f t="shared" si="28"/>
        <v>0</v>
      </c>
      <c r="BB28" s="54">
        <f t="shared" si="28"/>
        <v>0</v>
      </c>
      <c r="BC28" s="54">
        <f t="shared" si="28"/>
        <v>0</v>
      </c>
      <c r="BD28" s="54">
        <f t="shared" si="28"/>
        <v>0</v>
      </c>
      <c r="BE28" s="54">
        <f t="shared" si="28"/>
        <v>0</v>
      </c>
      <c r="BF28" s="54">
        <f t="shared" si="28"/>
        <v>0</v>
      </c>
      <c r="BG28" s="54">
        <f t="shared" si="28"/>
        <v>0</v>
      </c>
      <c r="BH28" s="54">
        <f t="shared" si="28"/>
        <v>0</v>
      </c>
      <c r="BI28" s="54">
        <f t="shared" si="28"/>
        <v>0</v>
      </c>
      <c r="BJ28" s="54">
        <f t="shared" si="28"/>
        <v>0</v>
      </c>
      <c r="BK28" s="54">
        <f t="shared" si="28"/>
        <v>0</v>
      </c>
      <c r="BL28" s="54">
        <f t="shared" si="28"/>
        <v>0</v>
      </c>
      <c r="BM28" s="54">
        <f t="shared" si="28"/>
        <v>0</v>
      </c>
      <c r="BN28" s="54">
        <f t="shared" si="28"/>
        <v>0</v>
      </c>
      <c r="BO28" s="54">
        <f t="shared" si="28"/>
        <v>0</v>
      </c>
      <c r="BP28" s="54">
        <f t="shared" si="28"/>
        <v>0</v>
      </c>
      <c r="BQ28" s="54">
        <f t="shared" si="28"/>
        <v>0</v>
      </c>
      <c r="BR28" s="54">
        <f t="shared" si="28"/>
        <v>0</v>
      </c>
      <c r="BS28" s="54">
        <f t="shared" si="28"/>
        <v>0</v>
      </c>
      <c r="BT28" s="54" t="s">
        <v>155</v>
      </c>
      <c r="BU28" s="54" t="s">
        <v>155</v>
      </c>
      <c r="BV28" s="54">
        <f t="shared" ref="BV28:CK28" si="29">BV29+BV30+BV31</f>
        <v>0</v>
      </c>
      <c r="BW28" s="54">
        <f t="shared" si="29"/>
        <v>0</v>
      </c>
      <c r="BX28" s="54">
        <f t="shared" si="29"/>
        <v>0</v>
      </c>
      <c r="BY28" s="54">
        <f t="shared" si="29"/>
        <v>0</v>
      </c>
      <c r="BZ28" s="54">
        <f t="shared" si="29"/>
        <v>0</v>
      </c>
      <c r="CA28" s="54">
        <f t="shared" si="29"/>
        <v>0</v>
      </c>
      <c r="CB28" s="54">
        <f t="shared" si="29"/>
        <v>0</v>
      </c>
      <c r="CC28" s="54">
        <f t="shared" si="29"/>
        <v>0</v>
      </c>
      <c r="CD28" s="54">
        <f t="shared" si="29"/>
        <v>0</v>
      </c>
      <c r="CE28" s="54">
        <f t="shared" si="29"/>
        <v>0</v>
      </c>
      <c r="CF28" s="54">
        <f t="shared" si="29"/>
        <v>0</v>
      </c>
      <c r="CG28" s="54">
        <f t="shared" si="29"/>
        <v>0</v>
      </c>
      <c r="CH28" s="55">
        <f t="shared" si="29"/>
        <v>0</v>
      </c>
      <c r="CI28" s="55">
        <f t="shared" si="29"/>
        <v>0</v>
      </c>
      <c r="CJ28" s="54">
        <f t="shared" si="29"/>
        <v>0</v>
      </c>
      <c r="CK28" s="54">
        <f t="shared" si="29"/>
        <v>0</v>
      </c>
      <c r="CQ28" s="56"/>
      <c r="CR28" s="56"/>
      <c r="CS28" s="56"/>
      <c r="CT28" s="56"/>
    </row>
    <row r="29" spans="1:106" ht="63" x14ac:dyDescent="0.2">
      <c r="A29" s="47" t="s">
        <v>173</v>
      </c>
      <c r="B29" s="52" t="s">
        <v>174</v>
      </c>
      <c r="C29" s="53" t="s">
        <v>154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4">
        <v>0</v>
      </c>
      <c r="L29" s="54">
        <v>0</v>
      </c>
      <c r="M29" s="54">
        <v>0</v>
      </c>
      <c r="N29" s="54">
        <v>0</v>
      </c>
      <c r="O29" s="54">
        <v>0</v>
      </c>
      <c r="P29" s="54">
        <v>0</v>
      </c>
      <c r="Q29" s="54">
        <v>0</v>
      </c>
      <c r="R29" s="54">
        <v>0</v>
      </c>
      <c r="S29" s="54">
        <v>0</v>
      </c>
      <c r="T29" s="54">
        <v>0</v>
      </c>
      <c r="U29" s="54">
        <v>0</v>
      </c>
      <c r="V29" s="54">
        <v>0</v>
      </c>
      <c r="W29" s="54">
        <v>0</v>
      </c>
      <c r="X29" s="54">
        <v>0</v>
      </c>
      <c r="Y29" s="54">
        <v>0</v>
      </c>
      <c r="Z29" s="54">
        <v>0</v>
      </c>
      <c r="AA29" s="54">
        <v>0</v>
      </c>
      <c r="AB29" s="54">
        <v>0</v>
      </c>
      <c r="AC29" s="54">
        <v>0</v>
      </c>
      <c r="AD29" s="54">
        <v>0</v>
      </c>
      <c r="AE29" s="54">
        <v>0</v>
      </c>
      <c r="AF29" s="54">
        <v>0</v>
      </c>
      <c r="AG29" s="54">
        <v>0</v>
      </c>
      <c r="AH29" s="54">
        <v>0</v>
      </c>
      <c r="AI29" s="54">
        <v>0</v>
      </c>
      <c r="AJ29" s="54">
        <v>0</v>
      </c>
      <c r="AK29" s="54">
        <v>0</v>
      </c>
      <c r="AL29" s="54">
        <v>0</v>
      </c>
      <c r="AM29" s="54">
        <v>0</v>
      </c>
      <c r="AN29" s="54">
        <v>0</v>
      </c>
      <c r="AO29" s="54">
        <v>0</v>
      </c>
      <c r="AP29" s="54">
        <v>0</v>
      </c>
      <c r="AQ29" s="54">
        <v>0</v>
      </c>
      <c r="AR29" s="54">
        <v>0</v>
      </c>
      <c r="AS29" s="54">
        <v>0</v>
      </c>
      <c r="AT29" s="54">
        <v>0</v>
      </c>
      <c r="AU29" s="54">
        <v>0</v>
      </c>
      <c r="AV29" s="54">
        <v>0</v>
      </c>
      <c r="AW29" s="54">
        <v>0</v>
      </c>
      <c r="AX29" s="54">
        <v>0</v>
      </c>
      <c r="AY29" s="54">
        <v>0</v>
      </c>
      <c r="AZ29" s="54">
        <v>0</v>
      </c>
      <c r="BA29" s="54">
        <v>0</v>
      </c>
      <c r="BB29" s="54">
        <v>0</v>
      </c>
      <c r="BC29" s="54">
        <v>0</v>
      </c>
      <c r="BD29" s="54">
        <v>0</v>
      </c>
      <c r="BE29" s="54">
        <v>0</v>
      </c>
      <c r="BF29" s="54">
        <v>0</v>
      </c>
      <c r="BG29" s="54">
        <v>0</v>
      </c>
      <c r="BH29" s="54">
        <v>0</v>
      </c>
      <c r="BI29" s="54">
        <v>0</v>
      </c>
      <c r="BJ29" s="54">
        <v>0</v>
      </c>
      <c r="BK29" s="54">
        <v>0</v>
      </c>
      <c r="BL29" s="54">
        <v>0</v>
      </c>
      <c r="BM29" s="54">
        <v>0</v>
      </c>
      <c r="BN29" s="54">
        <v>0</v>
      </c>
      <c r="BO29" s="54">
        <v>0</v>
      </c>
      <c r="BP29" s="54">
        <v>0</v>
      </c>
      <c r="BQ29" s="54">
        <v>0</v>
      </c>
      <c r="BR29" s="54">
        <v>0</v>
      </c>
      <c r="BS29" s="54">
        <v>0</v>
      </c>
      <c r="BT29" s="54">
        <v>0</v>
      </c>
      <c r="BU29" s="54">
        <v>0</v>
      </c>
      <c r="BV29" s="54">
        <v>0</v>
      </c>
      <c r="BW29" s="54">
        <v>0</v>
      </c>
      <c r="BX29" s="54">
        <v>0</v>
      </c>
      <c r="BY29" s="54">
        <v>0</v>
      </c>
      <c r="BZ29" s="54">
        <v>0</v>
      </c>
      <c r="CA29" s="54">
        <v>0</v>
      </c>
      <c r="CB29" s="54">
        <v>0</v>
      </c>
      <c r="CC29" s="54">
        <v>0</v>
      </c>
      <c r="CD29" s="54">
        <v>0</v>
      </c>
      <c r="CE29" s="54">
        <v>0</v>
      </c>
      <c r="CF29" s="54">
        <v>0</v>
      </c>
      <c r="CG29" s="54">
        <v>0</v>
      </c>
      <c r="CH29" s="55">
        <v>0</v>
      </c>
      <c r="CI29" s="55">
        <v>0</v>
      </c>
      <c r="CJ29" s="54">
        <v>0</v>
      </c>
      <c r="CK29" s="54">
        <v>0</v>
      </c>
    </row>
    <row r="30" spans="1:106" ht="63" x14ac:dyDescent="0.2">
      <c r="A30" s="47" t="s">
        <v>175</v>
      </c>
      <c r="B30" s="52" t="s">
        <v>176</v>
      </c>
      <c r="C30" s="57" t="s">
        <v>154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4">
        <v>0</v>
      </c>
      <c r="J30" s="54">
        <v>0</v>
      </c>
      <c r="K30" s="54">
        <v>0</v>
      </c>
      <c r="L30" s="54">
        <v>0</v>
      </c>
      <c r="M30" s="54">
        <v>0</v>
      </c>
      <c r="N30" s="54">
        <v>0</v>
      </c>
      <c r="O30" s="54">
        <v>0</v>
      </c>
      <c r="P30" s="54">
        <v>0</v>
      </c>
      <c r="Q30" s="54">
        <v>0</v>
      </c>
      <c r="R30" s="54">
        <v>0</v>
      </c>
      <c r="S30" s="54">
        <v>0</v>
      </c>
      <c r="T30" s="54">
        <v>0</v>
      </c>
      <c r="U30" s="54">
        <v>0</v>
      </c>
      <c r="V30" s="54">
        <v>0</v>
      </c>
      <c r="W30" s="54">
        <v>0</v>
      </c>
      <c r="X30" s="54">
        <v>0</v>
      </c>
      <c r="Y30" s="54">
        <v>0</v>
      </c>
      <c r="Z30" s="54">
        <v>0</v>
      </c>
      <c r="AA30" s="54">
        <v>0</v>
      </c>
      <c r="AB30" s="54">
        <v>0</v>
      </c>
      <c r="AC30" s="54">
        <v>0</v>
      </c>
      <c r="AD30" s="54">
        <v>0</v>
      </c>
      <c r="AE30" s="54">
        <v>0</v>
      </c>
      <c r="AF30" s="54">
        <v>0</v>
      </c>
      <c r="AG30" s="54">
        <v>0</v>
      </c>
      <c r="AH30" s="54">
        <v>0</v>
      </c>
      <c r="AI30" s="54">
        <v>0</v>
      </c>
      <c r="AJ30" s="54">
        <v>0</v>
      </c>
      <c r="AK30" s="54">
        <v>0</v>
      </c>
      <c r="AL30" s="54">
        <v>0</v>
      </c>
      <c r="AM30" s="54">
        <v>0</v>
      </c>
      <c r="AN30" s="54">
        <v>0</v>
      </c>
      <c r="AO30" s="54">
        <v>0</v>
      </c>
      <c r="AP30" s="54">
        <v>0</v>
      </c>
      <c r="AQ30" s="54">
        <v>0</v>
      </c>
      <c r="AR30" s="54">
        <v>0</v>
      </c>
      <c r="AS30" s="54">
        <v>0</v>
      </c>
      <c r="AT30" s="54">
        <v>0</v>
      </c>
      <c r="AU30" s="54">
        <v>0</v>
      </c>
      <c r="AV30" s="54">
        <v>0</v>
      </c>
      <c r="AW30" s="54">
        <v>0</v>
      </c>
      <c r="AX30" s="54">
        <v>0</v>
      </c>
      <c r="AY30" s="54">
        <v>0</v>
      </c>
      <c r="AZ30" s="54">
        <v>0</v>
      </c>
      <c r="BA30" s="54">
        <v>0</v>
      </c>
      <c r="BB30" s="54">
        <v>0</v>
      </c>
      <c r="BC30" s="54">
        <v>0</v>
      </c>
      <c r="BD30" s="54">
        <v>0</v>
      </c>
      <c r="BE30" s="54">
        <v>0</v>
      </c>
      <c r="BF30" s="54">
        <v>0</v>
      </c>
      <c r="BG30" s="54">
        <v>0</v>
      </c>
      <c r="BH30" s="54">
        <v>0</v>
      </c>
      <c r="BI30" s="54">
        <v>0</v>
      </c>
      <c r="BJ30" s="54">
        <v>0</v>
      </c>
      <c r="BK30" s="54">
        <v>0</v>
      </c>
      <c r="BL30" s="54">
        <v>0</v>
      </c>
      <c r="BM30" s="54">
        <v>0</v>
      </c>
      <c r="BN30" s="54">
        <v>0</v>
      </c>
      <c r="BO30" s="54">
        <v>0</v>
      </c>
      <c r="BP30" s="54">
        <v>0</v>
      </c>
      <c r="BQ30" s="54">
        <v>0</v>
      </c>
      <c r="BR30" s="54">
        <v>0</v>
      </c>
      <c r="BS30" s="54">
        <v>0</v>
      </c>
      <c r="BT30" s="54">
        <v>0</v>
      </c>
      <c r="BU30" s="54">
        <v>0</v>
      </c>
      <c r="BV30" s="54">
        <v>0</v>
      </c>
      <c r="BW30" s="54">
        <v>0</v>
      </c>
      <c r="BX30" s="54">
        <v>0</v>
      </c>
      <c r="BY30" s="54">
        <v>0</v>
      </c>
      <c r="BZ30" s="54">
        <v>0</v>
      </c>
      <c r="CA30" s="54">
        <v>0</v>
      </c>
      <c r="CB30" s="54">
        <v>0</v>
      </c>
      <c r="CC30" s="54">
        <v>0</v>
      </c>
      <c r="CD30" s="54">
        <v>0</v>
      </c>
      <c r="CE30" s="54">
        <v>0</v>
      </c>
      <c r="CF30" s="54">
        <v>0</v>
      </c>
      <c r="CG30" s="54">
        <v>0</v>
      </c>
      <c r="CH30" s="55">
        <v>0</v>
      </c>
      <c r="CI30" s="55">
        <v>0</v>
      </c>
      <c r="CJ30" s="54">
        <v>0</v>
      </c>
      <c r="CK30" s="54">
        <v>0</v>
      </c>
    </row>
    <row r="31" spans="1:106" ht="47.25" x14ac:dyDescent="0.2">
      <c r="A31" s="47" t="s">
        <v>177</v>
      </c>
      <c r="B31" s="52" t="s">
        <v>178</v>
      </c>
      <c r="C31" s="57" t="s">
        <v>154</v>
      </c>
      <c r="D31" s="54">
        <f t="shared" ref="D31:AG31" si="30">SUM(D32)</f>
        <v>0</v>
      </c>
      <c r="E31" s="54">
        <f t="shared" si="30"/>
        <v>0</v>
      </c>
      <c r="F31" s="54">
        <f t="shared" si="30"/>
        <v>0</v>
      </c>
      <c r="G31" s="54">
        <f t="shared" si="30"/>
        <v>0</v>
      </c>
      <c r="H31" s="54">
        <f t="shared" si="30"/>
        <v>0</v>
      </c>
      <c r="I31" s="54">
        <f t="shared" si="30"/>
        <v>0</v>
      </c>
      <c r="J31" s="54">
        <f t="shared" si="30"/>
        <v>0</v>
      </c>
      <c r="K31" s="54">
        <f t="shared" si="30"/>
        <v>0</v>
      </c>
      <c r="L31" s="54">
        <f t="shared" si="30"/>
        <v>0</v>
      </c>
      <c r="M31" s="54">
        <f t="shared" si="30"/>
        <v>0</v>
      </c>
      <c r="N31" s="54">
        <f t="shared" si="30"/>
        <v>0</v>
      </c>
      <c r="O31" s="54">
        <f t="shared" si="30"/>
        <v>0</v>
      </c>
      <c r="P31" s="54">
        <f t="shared" si="30"/>
        <v>0</v>
      </c>
      <c r="Q31" s="54">
        <f t="shared" si="30"/>
        <v>0</v>
      </c>
      <c r="R31" s="54">
        <f t="shared" si="30"/>
        <v>0</v>
      </c>
      <c r="S31" s="54">
        <f t="shared" si="30"/>
        <v>0</v>
      </c>
      <c r="T31" s="54">
        <f t="shared" si="30"/>
        <v>0</v>
      </c>
      <c r="U31" s="54">
        <f t="shared" si="30"/>
        <v>0</v>
      </c>
      <c r="V31" s="54">
        <f t="shared" si="30"/>
        <v>0</v>
      </c>
      <c r="W31" s="54">
        <f t="shared" si="30"/>
        <v>0</v>
      </c>
      <c r="X31" s="54">
        <f t="shared" si="30"/>
        <v>0</v>
      </c>
      <c r="Y31" s="54">
        <f t="shared" si="30"/>
        <v>0</v>
      </c>
      <c r="Z31" s="54">
        <f t="shared" si="30"/>
        <v>0</v>
      </c>
      <c r="AA31" s="54">
        <f t="shared" si="30"/>
        <v>0</v>
      </c>
      <c r="AB31" s="54">
        <f t="shared" si="30"/>
        <v>0</v>
      </c>
      <c r="AC31" s="54">
        <f t="shared" si="30"/>
        <v>0</v>
      </c>
      <c r="AD31" s="54">
        <f t="shared" si="30"/>
        <v>0</v>
      </c>
      <c r="AE31" s="54">
        <f t="shared" si="30"/>
        <v>0</v>
      </c>
      <c r="AF31" s="54">
        <f t="shared" si="30"/>
        <v>0</v>
      </c>
      <c r="AG31" s="54">
        <f t="shared" si="30"/>
        <v>0</v>
      </c>
      <c r="AH31" s="54" t="s">
        <v>155</v>
      </c>
      <c r="AI31" s="54">
        <f>SUM(AI32)</f>
        <v>0</v>
      </c>
      <c r="AJ31" s="54">
        <f>SUM(AJ32)</f>
        <v>0</v>
      </c>
      <c r="AK31" s="54">
        <f>SUM(AK32)</f>
        <v>0</v>
      </c>
      <c r="AL31" s="54" t="s">
        <v>155</v>
      </c>
      <c r="AM31" s="54" t="s">
        <v>155</v>
      </c>
      <c r="AN31" s="54">
        <f t="shared" ref="AN31:BS31" si="31">SUM(AN32)</f>
        <v>0</v>
      </c>
      <c r="AO31" s="54">
        <f t="shared" si="31"/>
        <v>0</v>
      </c>
      <c r="AP31" s="54">
        <f t="shared" si="31"/>
        <v>0</v>
      </c>
      <c r="AQ31" s="54">
        <f t="shared" si="31"/>
        <v>0</v>
      </c>
      <c r="AR31" s="54">
        <f t="shared" si="31"/>
        <v>0</v>
      </c>
      <c r="AS31" s="54">
        <f t="shared" si="31"/>
        <v>0</v>
      </c>
      <c r="AT31" s="54">
        <f t="shared" si="31"/>
        <v>0</v>
      </c>
      <c r="AU31" s="54">
        <f t="shared" si="31"/>
        <v>0</v>
      </c>
      <c r="AV31" s="54">
        <f t="shared" si="31"/>
        <v>0</v>
      </c>
      <c r="AW31" s="54">
        <f t="shared" si="31"/>
        <v>0</v>
      </c>
      <c r="AX31" s="54">
        <f t="shared" si="31"/>
        <v>0</v>
      </c>
      <c r="AY31" s="54">
        <f t="shared" si="31"/>
        <v>0</v>
      </c>
      <c r="AZ31" s="54">
        <f t="shared" si="31"/>
        <v>0</v>
      </c>
      <c r="BA31" s="54">
        <f t="shared" si="31"/>
        <v>0</v>
      </c>
      <c r="BB31" s="54">
        <f t="shared" si="31"/>
        <v>0</v>
      </c>
      <c r="BC31" s="54">
        <f t="shared" si="31"/>
        <v>0</v>
      </c>
      <c r="BD31" s="54">
        <f t="shared" si="31"/>
        <v>0</v>
      </c>
      <c r="BE31" s="54">
        <f t="shared" si="31"/>
        <v>0</v>
      </c>
      <c r="BF31" s="54">
        <f t="shared" si="31"/>
        <v>0</v>
      </c>
      <c r="BG31" s="54">
        <f t="shared" si="31"/>
        <v>0</v>
      </c>
      <c r="BH31" s="54">
        <f t="shared" si="31"/>
        <v>0</v>
      </c>
      <c r="BI31" s="54">
        <f t="shared" si="31"/>
        <v>0</v>
      </c>
      <c r="BJ31" s="54">
        <f t="shared" si="31"/>
        <v>0</v>
      </c>
      <c r="BK31" s="54">
        <f t="shared" si="31"/>
        <v>0</v>
      </c>
      <c r="BL31" s="54">
        <f t="shared" si="31"/>
        <v>0</v>
      </c>
      <c r="BM31" s="54">
        <f t="shared" si="31"/>
        <v>0</v>
      </c>
      <c r="BN31" s="54">
        <f t="shared" si="31"/>
        <v>0</v>
      </c>
      <c r="BO31" s="54">
        <f t="shared" si="31"/>
        <v>0</v>
      </c>
      <c r="BP31" s="54">
        <f t="shared" si="31"/>
        <v>0</v>
      </c>
      <c r="BQ31" s="54">
        <f t="shared" si="31"/>
        <v>0</v>
      </c>
      <c r="BR31" s="54">
        <f t="shared" si="31"/>
        <v>0</v>
      </c>
      <c r="BS31" s="54">
        <f t="shared" si="31"/>
        <v>0</v>
      </c>
      <c r="BT31" s="54" t="s">
        <v>155</v>
      </c>
      <c r="BU31" s="54" t="s">
        <v>155</v>
      </c>
      <c r="BV31" s="54">
        <f t="shared" ref="BV31:CK31" si="32">SUM(BV32)</f>
        <v>0</v>
      </c>
      <c r="BW31" s="54">
        <f t="shared" si="32"/>
        <v>0</v>
      </c>
      <c r="BX31" s="54">
        <f t="shared" si="32"/>
        <v>0</v>
      </c>
      <c r="BY31" s="54">
        <f t="shared" si="32"/>
        <v>0</v>
      </c>
      <c r="BZ31" s="54">
        <f t="shared" si="32"/>
        <v>0</v>
      </c>
      <c r="CA31" s="54">
        <f t="shared" si="32"/>
        <v>0</v>
      </c>
      <c r="CB31" s="54">
        <f t="shared" si="32"/>
        <v>0</v>
      </c>
      <c r="CC31" s="54">
        <f t="shared" si="32"/>
        <v>0</v>
      </c>
      <c r="CD31" s="54">
        <f t="shared" si="32"/>
        <v>0</v>
      </c>
      <c r="CE31" s="54">
        <f t="shared" si="32"/>
        <v>0</v>
      </c>
      <c r="CF31" s="54">
        <f t="shared" si="32"/>
        <v>0</v>
      </c>
      <c r="CG31" s="54">
        <f t="shared" si="32"/>
        <v>0</v>
      </c>
      <c r="CH31" s="55">
        <f t="shared" si="32"/>
        <v>0</v>
      </c>
      <c r="CI31" s="55">
        <f t="shared" si="32"/>
        <v>0</v>
      </c>
      <c r="CJ31" s="54">
        <f t="shared" si="32"/>
        <v>0</v>
      </c>
      <c r="CK31" s="54">
        <f t="shared" si="32"/>
        <v>0</v>
      </c>
    </row>
    <row r="32" spans="1:106" ht="15.75" x14ac:dyDescent="0.2">
      <c r="A32" s="58"/>
      <c r="B32" s="59"/>
      <c r="C32" s="60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61"/>
      <c r="BL32" s="61"/>
      <c r="BM32" s="61"/>
      <c r="BN32" s="61"/>
      <c r="BO32" s="61"/>
      <c r="BP32" s="61"/>
      <c r="BQ32" s="61"/>
      <c r="BR32" s="61"/>
      <c r="BS32" s="61"/>
      <c r="BT32" s="61"/>
      <c r="BU32" s="61"/>
      <c r="BV32" s="61"/>
      <c r="BW32" s="61"/>
      <c r="BX32" s="61"/>
      <c r="BY32" s="61"/>
      <c r="BZ32" s="61"/>
      <c r="CA32" s="61"/>
      <c r="CB32" s="61"/>
      <c r="CC32" s="61"/>
      <c r="CD32" s="61"/>
      <c r="CE32" s="61"/>
      <c r="CF32" s="61"/>
      <c r="CG32" s="61"/>
      <c r="CH32" s="62"/>
      <c r="CI32" s="62"/>
      <c r="CJ32" s="61"/>
      <c r="CK32" s="61"/>
    </row>
    <row r="33" spans="1:89" ht="31.5" x14ac:dyDescent="0.2">
      <c r="A33" s="47" t="s">
        <v>179</v>
      </c>
      <c r="B33" s="52" t="s">
        <v>180</v>
      </c>
      <c r="C33" s="57" t="s">
        <v>154</v>
      </c>
      <c r="D33" s="54">
        <f t="shared" ref="D33:AG33" si="33">D34+D35</f>
        <v>0</v>
      </c>
      <c r="E33" s="54">
        <f t="shared" si="33"/>
        <v>0</v>
      </c>
      <c r="F33" s="54">
        <f t="shared" si="33"/>
        <v>0</v>
      </c>
      <c r="G33" s="54">
        <f t="shared" si="33"/>
        <v>0</v>
      </c>
      <c r="H33" s="54">
        <f t="shared" si="33"/>
        <v>0</v>
      </c>
      <c r="I33" s="54">
        <f t="shared" si="33"/>
        <v>0</v>
      </c>
      <c r="J33" s="54">
        <f t="shared" si="33"/>
        <v>0</v>
      </c>
      <c r="K33" s="54">
        <f t="shared" si="33"/>
        <v>0</v>
      </c>
      <c r="L33" s="54">
        <f t="shared" si="33"/>
        <v>0</v>
      </c>
      <c r="M33" s="54">
        <f t="shared" si="33"/>
        <v>0</v>
      </c>
      <c r="N33" s="54">
        <f t="shared" si="33"/>
        <v>0</v>
      </c>
      <c r="O33" s="54">
        <f t="shared" si="33"/>
        <v>0</v>
      </c>
      <c r="P33" s="54">
        <f t="shared" si="33"/>
        <v>0</v>
      </c>
      <c r="Q33" s="54">
        <f t="shared" si="33"/>
        <v>0</v>
      </c>
      <c r="R33" s="54">
        <f t="shared" si="33"/>
        <v>0</v>
      </c>
      <c r="S33" s="54">
        <f t="shared" si="33"/>
        <v>0</v>
      </c>
      <c r="T33" s="54">
        <f t="shared" si="33"/>
        <v>0</v>
      </c>
      <c r="U33" s="54">
        <f t="shared" si="33"/>
        <v>0</v>
      </c>
      <c r="V33" s="54">
        <f t="shared" si="33"/>
        <v>0</v>
      </c>
      <c r="W33" s="54">
        <f t="shared" si="33"/>
        <v>0</v>
      </c>
      <c r="X33" s="54">
        <f t="shared" si="33"/>
        <v>0</v>
      </c>
      <c r="Y33" s="54">
        <f t="shared" si="33"/>
        <v>0</v>
      </c>
      <c r="Z33" s="54">
        <f t="shared" si="33"/>
        <v>0</v>
      </c>
      <c r="AA33" s="54">
        <f t="shared" si="33"/>
        <v>0</v>
      </c>
      <c r="AB33" s="54">
        <f t="shared" si="33"/>
        <v>0</v>
      </c>
      <c r="AC33" s="54">
        <f t="shared" si="33"/>
        <v>0</v>
      </c>
      <c r="AD33" s="54">
        <f t="shared" si="33"/>
        <v>0</v>
      </c>
      <c r="AE33" s="54">
        <f t="shared" si="33"/>
        <v>0</v>
      </c>
      <c r="AF33" s="54">
        <f t="shared" si="33"/>
        <v>0</v>
      </c>
      <c r="AG33" s="54">
        <f t="shared" si="33"/>
        <v>0</v>
      </c>
      <c r="AH33" s="54" t="s">
        <v>155</v>
      </c>
      <c r="AI33" s="54">
        <f>AI34+AI35</f>
        <v>0</v>
      </c>
      <c r="AJ33" s="54">
        <f>AJ34+AJ35</f>
        <v>0</v>
      </c>
      <c r="AK33" s="54">
        <f>AK34+AK35</f>
        <v>0</v>
      </c>
      <c r="AL33" s="54" t="s">
        <v>155</v>
      </c>
      <c r="AM33" s="54" t="s">
        <v>155</v>
      </c>
      <c r="AN33" s="54">
        <f t="shared" ref="AN33:BS33" si="34">AN34+AN35</f>
        <v>0</v>
      </c>
      <c r="AO33" s="54">
        <f t="shared" si="34"/>
        <v>0</v>
      </c>
      <c r="AP33" s="54">
        <f t="shared" si="34"/>
        <v>0</v>
      </c>
      <c r="AQ33" s="54">
        <f t="shared" si="34"/>
        <v>0</v>
      </c>
      <c r="AR33" s="54">
        <f t="shared" si="34"/>
        <v>0</v>
      </c>
      <c r="AS33" s="54">
        <f t="shared" si="34"/>
        <v>0</v>
      </c>
      <c r="AT33" s="54">
        <f t="shared" si="34"/>
        <v>0</v>
      </c>
      <c r="AU33" s="54">
        <f t="shared" si="34"/>
        <v>0</v>
      </c>
      <c r="AV33" s="54">
        <f t="shared" si="34"/>
        <v>0</v>
      </c>
      <c r="AW33" s="54">
        <f t="shared" si="34"/>
        <v>0</v>
      </c>
      <c r="AX33" s="54">
        <f t="shared" si="34"/>
        <v>0</v>
      </c>
      <c r="AY33" s="54">
        <f t="shared" si="34"/>
        <v>0</v>
      </c>
      <c r="AZ33" s="54">
        <f t="shared" si="34"/>
        <v>0</v>
      </c>
      <c r="BA33" s="54">
        <f t="shared" si="34"/>
        <v>0</v>
      </c>
      <c r="BB33" s="54">
        <f t="shared" si="34"/>
        <v>0</v>
      </c>
      <c r="BC33" s="54">
        <f t="shared" si="34"/>
        <v>0</v>
      </c>
      <c r="BD33" s="54">
        <f t="shared" si="34"/>
        <v>0</v>
      </c>
      <c r="BE33" s="54">
        <f t="shared" si="34"/>
        <v>0</v>
      </c>
      <c r="BF33" s="54">
        <f t="shared" si="34"/>
        <v>0</v>
      </c>
      <c r="BG33" s="54">
        <f t="shared" si="34"/>
        <v>0</v>
      </c>
      <c r="BH33" s="54">
        <f t="shared" si="34"/>
        <v>0</v>
      </c>
      <c r="BI33" s="54">
        <f t="shared" si="34"/>
        <v>0</v>
      </c>
      <c r="BJ33" s="54">
        <f t="shared" si="34"/>
        <v>0</v>
      </c>
      <c r="BK33" s="54">
        <f t="shared" si="34"/>
        <v>0</v>
      </c>
      <c r="BL33" s="54">
        <f t="shared" si="34"/>
        <v>0</v>
      </c>
      <c r="BM33" s="54">
        <f t="shared" si="34"/>
        <v>0</v>
      </c>
      <c r="BN33" s="54">
        <f t="shared" si="34"/>
        <v>0</v>
      </c>
      <c r="BO33" s="54">
        <f t="shared" si="34"/>
        <v>0</v>
      </c>
      <c r="BP33" s="54">
        <f t="shared" si="34"/>
        <v>0</v>
      </c>
      <c r="BQ33" s="54">
        <f t="shared" si="34"/>
        <v>0</v>
      </c>
      <c r="BR33" s="54">
        <f t="shared" si="34"/>
        <v>0</v>
      </c>
      <c r="BS33" s="54">
        <f t="shared" si="34"/>
        <v>0</v>
      </c>
      <c r="BT33" s="54" t="s">
        <v>155</v>
      </c>
      <c r="BU33" s="54" t="s">
        <v>155</v>
      </c>
      <c r="BV33" s="54">
        <f t="shared" ref="BV33:CK33" si="35">BV34+BV35</f>
        <v>0</v>
      </c>
      <c r="BW33" s="54">
        <f t="shared" si="35"/>
        <v>0</v>
      </c>
      <c r="BX33" s="54">
        <f t="shared" si="35"/>
        <v>0</v>
      </c>
      <c r="BY33" s="54">
        <f t="shared" si="35"/>
        <v>0</v>
      </c>
      <c r="BZ33" s="54">
        <f t="shared" si="35"/>
        <v>0</v>
      </c>
      <c r="CA33" s="54">
        <f t="shared" si="35"/>
        <v>0</v>
      </c>
      <c r="CB33" s="54">
        <f t="shared" si="35"/>
        <v>0</v>
      </c>
      <c r="CC33" s="54">
        <f t="shared" si="35"/>
        <v>0</v>
      </c>
      <c r="CD33" s="54">
        <f t="shared" si="35"/>
        <v>0</v>
      </c>
      <c r="CE33" s="54">
        <f t="shared" si="35"/>
        <v>0</v>
      </c>
      <c r="CF33" s="54">
        <f t="shared" si="35"/>
        <v>0</v>
      </c>
      <c r="CG33" s="54">
        <f t="shared" si="35"/>
        <v>0</v>
      </c>
      <c r="CH33" s="55">
        <f t="shared" si="35"/>
        <v>0</v>
      </c>
      <c r="CI33" s="55">
        <f t="shared" si="35"/>
        <v>0</v>
      </c>
      <c r="CJ33" s="54">
        <f t="shared" si="35"/>
        <v>0</v>
      </c>
      <c r="CK33" s="54">
        <f t="shared" si="35"/>
        <v>0</v>
      </c>
    </row>
    <row r="34" spans="1:89" ht="63" x14ac:dyDescent="0.2">
      <c r="A34" s="47" t="s">
        <v>181</v>
      </c>
      <c r="B34" s="52" t="s">
        <v>182</v>
      </c>
      <c r="C34" s="63" t="s">
        <v>154</v>
      </c>
      <c r="D34" s="54">
        <v>0</v>
      </c>
      <c r="E34" s="54">
        <v>0</v>
      </c>
      <c r="F34" s="54">
        <v>0</v>
      </c>
      <c r="G34" s="54">
        <v>0</v>
      </c>
      <c r="H34" s="54">
        <v>0</v>
      </c>
      <c r="I34" s="54">
        <v>0</v>
      </c>
      <c r="J34" s="54">
        <v>0</v>
      </c>
      <c r="K34" s="54">
        <v>0</v>
      </c>
      <c r="L34" s="54">
        <v>0</v>
      </c>
      <c r="M34" s="54">
        <v>0</v>
      </c>
      <c r="N34" s="54">
        <v>0</v>
      </c>
      <c r="O34" s="54">
        <v>0</v>
      </c>
      <c r="P34" s="54">
        <v>0</v>
      </c>
      <c r="Q34" s="54">
        <v>0</v>
      </c>
      <c r="R34" s="54">
        <v>0</v>
      </c>
      <c r="S34" s="54">
        <v>0</v>
      </c>
      <c r="T34" s="54">
        <v>0</v>
      </c>
      <c r="U34" s="54">
        <v>0</v>
      </c>
      <c r="V34" s="54">
        <v>0</v>
      </c>
      <c r="W34" s="54">
        <v>0</v>
      </c>
      <c r="X34" s="54">
        <v>0</v>
      </c>
      <c r="Y34" s="54">
        <v>0</v>
      </c>
      <c r="Z34" s="54">
        <v>0</v>
      </c>
      <c r="AA34" s="54">
        <v>0</v>
      </c>
      <c r="AB34" s="54">
        <v>0</v>
      </c>
      <c r="AC34" s="54">
        <v>0</v>
      </c>
      <c r="AD34" s="54">
        <v>0</v>
      </c>
      <c r="AE34" s="54">
        <v>0</v>
      </c>
      <c r="AF34" s="54">
        <v>0</v>
      </c>
      <c r="AG34" s="54">
        <v>0</v>
      </c>
      <c r="AH34" s="54" t="s">
        <v>155</v>
      </c>
      <c r="AI34" s="54">
        <v>0</v>
      </c>
      <c r="AJ34" s="54">
        <v>0</v>
      </c>
      <c r="AK34" s="54">
        <v>0</v>
      </c>
      <c r="AL34" s="54" t="s">
        <v>155</v>
      </c>
      <c r="AM34" s="54" t="s">
        <v>155</v>
      </c>
      <c r="AN34" s="54">
        <v>0</v>
      </c>
      <c r="AO34" s="54">
        <v>0</v>
      </c>
      <c r="AP34" s="54">
        <v>0</v>
      </c>
      <c r="AQ34" s="54">
        <v>0</v>
      </c>
      <c r="AR34" s="54">
        <v>0</v>
      </c>
      <c r="AS34" s="54">
        <v>0</v>
      </c>
      <c r="AT34" s="54">
        <v>0</v>
      </c>
      <c r="AU34" s="54">
        <v>0</v>
      </c>
      <c r="AV34" s="54">
        <v>0</v>
      </c>
      <c r="AW34" s="54">
        <v>0</v>
      </c>
      <c r="AX34" s="54">
        <v>0</v>
      </c>
      <c r="AY34" s="54">
        <v>0</v>
      </c>
      <c r="AZ34" s="54">
        <v>0</v>
      </c>
      <c r="BA34" s="54">
        <v>0</v>
      </c>
      <c r="BB34" s="54">
        <v>0</v>
      </c>
      <c r="BC34" s="54">
        <v>0</v>
      </c>
      <c r="BD34" s="54">
        <v>0</v>
      </c>
      <c r="BE34" s="54">
        <v>0</v>
      </c>
      <c r="BF34" s="54">
        <v>0</v>
      </c>
      <c r="BG34" s="54">
        <v>0</v>
      </c>
      <c r="BH34" s="54">
        <v>0</v>
      </c>
      <c r="BI34" s="54">
        <v>0</v>
      </c>
      <c r="BJ34" s="54">
        <v>0</v>
      </c>
      <c r="BK34" s="54">
        <v>0</v>
      </c>
      <c r="BL34" s="54">
        <v>0</v>
      </c>
      <c r="BM34" s="54">
        <v>0</v>
      </c>
      <c r="BN34" s="54">
        <v>0</v>
      </c>
      <c r="BO34" s="54">
        <v>0</v>
      </c>
      <c r="BP34" s="54">
        <v>0</v>
      </c>
      <c r="BQ34" s="54">
        <v>0</v>
      </c>
      <c r="BR34" s="54">
        <v>0</v>
      </c>
      <c r="BS34" s="54">
        <v>0</v>
      </c>
      <c r="BT34" s="54" t="s">
        <v>155</v>
      </c>
      <c r="BU34" s="54" t="s">
        <v>155</v>
      </c>
      <c r="BV34" s="54">
        <v>0</v>
      </c>
      <c r="BW34" s="54">
        <v>0</v>
      </c>
      <c r="BX34" s="54">
        <v>0</v>
      </c>
      <c r="BY34" s="54">
        <v>0</v>
      </c>
      <c r="BZ34" s="54">
        <v>0</v>
      </c>
      <c r="CA34" s="54">
        <v>0</v>
      </c>
      <c r="CB34" s="54">
        <v>0</v>
      </c>
      <c r="CC34" s="54">
        <v>0</v>
      </c>
      <c r="CD34" s="54">
        <v>0</v>
      </c>
      <c r="CE34" s="54">
        <v>0</v>
      </c>
      <c r="CF34" s="54">
        <v>0</v>
      </c>
      <c r="CG34" s="54">
        <v>0</v>
      </c>
      <c r="CH34" s="55">
        <v>0</v>
      </c>
      <c r="CI34" s="55">
        <v>0</v>
      </c>
      <c r="CJ34" s="54">
        <v>0</v>
      </c>
      <c r="CK34" s="54">
        <v>0</v>
      </c>
    </row>
    <row r="35" spans="1:89" ht="47.25" x14ac:dyDescent="0.2">
      <c r="A35" s="47" t="s">
        <v>183</v>
      </c>
      <c r="B35" s="52" t="s">
        <v>184</v>
      </c>
      <c r="C35" s="57" t="s">
        <v>154</v>
      </c>
      <c r="D35" s="54">
        <v>0</v>
      </c>
      <c r="E35" s="54">
        <v>0</v>
      </c>
      <c r="F35" s="54">
        <v>0</v>
      </c>
      <c r="G35" s="54">
        <v>0</v>
      </c>
      <c r="H35" s="54">
        <v>0</v>
      </c>
      <c r="I35" s="54">
        <v>0</v>
      </c>
      <c r="J35" s="54">
        <v>0</v>
      </c>
      <c r="K35" s="54">
        <v>0</v>
      </c>
      <c r="L35" s="54">
        <v>0</v>
      </c>
      <c r="M35" s="54">
        <v>0</v>
      </c>
      <c r="N35" s="54">
        <v>0</v>
      </c>
      <c r="O35" s="54">
        <v>0</v>
      </c>
      <c r="P35" s="54">
        <v>0</v>
      </c>
      <c r="Q35" s="54">
        <v>0</v>
      </c>
      <c r="R35" s="54">
        <v>0</v>
      </c>
      <c r="S35" s="54">
        <v>0</v>
      </c>
      <c r="T35" s="54">
        <v>0</v>
      </c>
      <c r="U35" s="54">
        <v>0</v>
      </c>
      <c r="V35" s="54">
        <v>0</v>
      </c>
      <c r="W35" s="54">
        <v>0</v>
      </c>
      <c r="X35" s="54">
        <v>0</v>
      </c>
      <c r="Y35" s="54">
        <v>0</v>
      </c>
      <c r="Z35" s="54">
        <v>0</v>
      </c>
      <c r="AA35" s="54">
        <v>0</v>
      </c>
      <c r="AB35" s="54">
        <v>0</v>
      </c>
      <c r="AC35" s="54">
        <v>0</v>
      </c>
      <c r="AD35" s="54">
        <v>0</v>
      </c>
      <c r="AE35" s="54">
        <v>0</v>
      </c>
      <c r="AF35" s="54">
        <v>0</v>
      </c>
      <c r="AG35" s="54">
        <v>0</v>
      </c>
      <c r="AH35" s="54" t="s">
        <v>155</v>
      </c>
      <c r="AI35" s="54">
        <v>0</v>
      </c>
      <c r="AJ35" s="54">
        <v>0</v>
      </c>
      <c r="AK35" s="54">
        <v>0</v>
      </c>
      <c r="AL35" s="54" t="s">
        <v>155</v>
      </c>
      <c r="AM35" s="54" t="s">
        <v>155</v>
      </c>
      <c r="AN35" s="54">
        <v>0</v>
      </c>
      <c r="AO35" s="54">
        <v>0</v>
      </c>
      <c r="AP35" s="54">
        <v>0</v>
      </c>
      <c r="AQ35" s="54">
        <v>0</v>
      </c>
      <c r="AR35" s="54">
        <v>0</v>
      </c>
      <c r="AS35" s="54">
        <v>0</v>
      </c>
      <c r="AT35" s="54">
        <v>0</v>
      </c>
      <c r="AU35" s="54">
        <v>0</v>
      </c>
      <c r="AV35" s="54">
        <v>0</v>
      </c>
      <c r="AW35" s="54">
        <v>0</v>
      </c>
      <c r="AX35" s="54">
        <v>0</v>
      </c>
      <c r="AY35" s="54">
        <v>0</v>
      </c>
      <c r="AZ35" s="54">
        <v>0</v>
      </c>
      <c r="BA35" s="54">
        <v>0</v>
      </c>
      <c r="BB35" s="54">
        <v>0</v>
      </c>
      <c r="BC35" s="54">
        <v>0</v>
      </c>
      <c r="BD35" s="54">
        <v>0</v>
      </c>
      <c r="BE35" s="54">
        <v>0</v>
      </c>
      <c r="BF35" s="54">
        <v>0</v>
      </c>
      <c r="BG35" s="54">
        <v>0</v>
      </c>
      <c r="BH35" s="54">
        <v>0</v>
      </c>
      <c r="BI35" s="54">
        <v>0</v>
      </c>
      <c r="BJ35" s="54">
        <v>0</v>
      </c>
      <c r="BK35" s="54">
        <v>0</v>
      </c>
      <c r="BL35" s="54">
        <v>0</v>
      </c>
      <c r="BM35" s="54">
        <v>0</v>
      </c>
      <c r="BN35" s="54">
        <v>0</v>
      </c>
      <c r="BO35" s="54">
        <v>0</v>
      </c>
      <c r="BP35" s="54">
        <v>0</v>
      </c>
      <c r="BQ35" s="54">
        <v>0</v>
      </c>
      <c r="BR35" s="54">
        <v>0</v>
      </c>
      <c r="BS35" s="54">
        <v>0</v>
      </c>
      <c r="BT35" s="54" t="s">
        <v>155</v>
      </c>
      <c r="BU35" s="54" t="s">
        <v>155</v>
      </c>
      <c r="BV35" s="54">
        <v>0</v>
      </c>
      <c r="BW35" s="54">
        <v>0</v>
      </c>
      <c r="BX35" s="54">
        <v>0</v>
      </c>
      <c r="BY35" s="54">
        <v>0</v>
      </c>
      <c r="BZ35" s="54">
        <v>0</v>
      </c>
      <c r="CA35" s="54">
        <v>0</v>
      </c>
      <c r="CB35" s="54">
        <v>0</v>
      </c>
      <c r="CC35" s="54">
        <v>0</v>
      </c>
      <c r="CD35" s="54">
        <v>0</v>
      </c>
      <c r="CE35" s="54">
        <v>0</v>
      </c>
      <c r="CF35" s="54">
        <v>0</v>
      </c>
      <c r="CG35" s="54">
        <v>0</v>
      </c>
      <c r="CH35" s="55">
        <v>0</v>
      </c>
      <c r="CI35" s="55">
        <v>0</v>
      </c>
      <c r="CJ35" s="54">
        <v>0</v>
      </c>
      <c r="CK35" s="54">
        <v>0</v>
      </c>
    </row>
    <row r="36" spans="1:89" ht="47.25" x14ac:dyDescent="0.2">
      <c r="A36" s="47" t="s">
        <v>185</v>
      </c>
      <c r="B36" s="52" t="s">
        <v>186</v>
      </c>
      <c r="C36" s="63" t="s">
        <v>154</v>
      </c>
      <c r="D36" s="54">
        <v>0</v>
      </c>
      <c r="E36" s="54">
        <v>0</v>
      </c>
      <c r="F36" s="54">
        <v>0</v>
      </c>
      <c r="G36" s="54">
        <v>0</v>
      </c>
      <c r="H36" s="54">
        <f>H38+H39+H40</f>
        <v>0</v>
      </c>
      <c r="I36" s="54">
        <f>I38+I39+I40</f>
        <v>0</v>
      </c>
      <c r="J36" s="54">
        <f>J38+J39+J40</f>
        <v>0</v>
      </c>
      <c r="K36" s="54">
        <f>K38+K39+K40</f>
        <v>0</v>
      </c>
      <c r="L36" s="54">
        <v>0</v>
      </c>
      <c r="M36" s="54">
        <v>0</v>
      </c>
      <c r="N36" s="54">
        <f>N38+N39+N40</f>
        <v>0</v>
      </c>
      <c r="O36" s="54">
        <f>O38+O39+O40</f>
        <v>0</v>
      </c>
      <c r="P36" s="54">
        <v>0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54">
        <v>0</v>
      </c>
      <c r="AA36" s="54">
        <v>0</v>
      </c>
      <c r="AB36" s="54">
        <v>0</v>
      </c>
      <c r="AC36" s="54">
        <v>0</v>
      </c>
      <c r="AD36" s="54">
        <v>0</v>
      </c>
      <c r="AE36" s="54">
        <v>0</v>
      </c>
      <c r="AF36" s="54">
        <v>0</v>
      </c>
      <c r="AG36" s="54">
        <v>0</v>
      </c>
      <c r="AH36" s="54" t="s">
        <v>155</v>
      </c>
      <c r="AI36" s="54">
        <v>0</v>
      </c>
      <c r="AJ36" s="54">
        <v>0</v>
      </c>
      <c r="AK36" s="54">
        <v>0</v>
      </c>
      <c r="AL36" s="54" t="s">
        <v>155</v>
      </c>
      <c r="AM36" s="54" t="s">
        <v>155</v>
      </c>
      <c r="AN36" s="54">
        <v>0</v>
      </c>
      <c r="AO36" s="54">
        <v>0</v>
      </c>
      <c r="AP36" s="54">
        <v>0</v>
      </c>
      <c r="AQ36" s="54">
        <v>0</v>
      </c>
      <c r="AR36" s="54">
        <f>AR38+AR39+AR40</f>
        <v>0</v>
      </c>
      <c r="AS36" s="54">
        <f>AS38+AS39+AS40</f>
        <v>0</v>
      </c>
      <c r="AT36" s="54">
        <v>0</v>
      </c>
      <c r="AU36" s="54">
        <v>0</v>
      </c>
      <c r="AV36" s="54">
        <v>0</v>
      </c>
      <c r="AW36" s="54">
        <v>0</v>
      </c>
      <c r="AX36" s="54">
        <f>AX38+AX39+AX40</f>
        <v>0</v>
      </c>
      <c r="AY36" s="54">
        <f>AY38+AY39+AY40</f>
        <v>0</v>
      </c>
      <c r="AZ36" s="54">
        <f>AZ38+AZ39+AZ40</f>
        <v>0</v>
      </c>
      <c r="BA36" s="54">
        <f>BA38+BA39+BA40</f>
        <v>0</v>
      </c>
      <c r="BB36" s="54">
        <v>0</v>
      </c>
      <c r="BC36" s="54">
        <v>0</v>
      </c>
      <c r="BD36" s="54">
        <v>0</v>
      </c>
      <c r="BE36" s="54">
        <v>0</v>
      </c>
      <c r="BF36" s="54">
        <v>0</v>
      </c>
      <c r="BG36" s="54">
        <v>0</v>
      </c>
      <c r="BH36" s="54">
        <v>0</v>
      </c>
      <c r="BI36" s="54">
        <v>0</v>
      </c>
      <c r="BJ36" s="54">
        <v>0</v>
      </c>
      <c r="BK36" s="54">
        <v>0</v>
      </c>
      <c r="BL36" s="54">
        <v>0</v>
      </c>
      <c r="BM36" s="54">
        <v>0</v>
      </c>
      <c r="BN36" s="54">
        <v>0</v>
      </c>
      <c r="BO36" s="54">
        <v>0</v>
      </c>
      <c r="BP36" s="54">
        <f>BP38+BP39+BP40</f>
        <v>0</v>
      </c>
      <c r="BQ36" s="54">
        <f>BQ38+BQ39+BQ40</f>
        <v>0</v>
      </c>
      <c r="BR36" s="54">
        <f>BR38+BR39+BR40</f>
        <v>0</v>
      </c>
      <c r="BS36" s="54">
        <f>BS38+BS39+BS40</f>
        <v>0</v>
      </c>
      <c r="BT36" s="54" t="s">
        <v>155</v>
      </c>
      <c r="BU36" s="54" t="s">
        <v>155</v>
      </c>
      <c r="BV36" s="54">
        <f>BV38+BV39+BV40</f>
        <v>0</v>
      </c>
      <c r="BW36" s="54">
        <f>BW38+BW39+BW40</f>
        <v>0</v>
      </c>
      <c r="BX36" s="54">
        <v>0</v>
      </c>
      <c r="BY36" s="54">
        <v>0</v>
      </c>
      <c r="BZ36" s="54">
        <f>BZ38+BZ39+BZ40</f>
        <v>0</v>
      </c>
      <c r="CA36" s="54">
        <f>CA38+CA39+CA40</f>
        <v>0</v>
      </c>
      <c r="CB36" s="54">
        <v>0</v>
      </c>
      <c r="CC36" s="54">
        <v>0</v>
      </c>
      <c r="CD36" s="54">
        <v>0</v>
      </c>
      <c r="CE36" s="54">
        <v>0</v>
      </c>
      <c r="CF36" s="54">
        <v>0</v>
      </c>
      <c r="CG36" s="54">
        <v>0</v>
      </c>
      <c r="CH36" s="55">
        <v>0</v>
      </c>
      <c r="CI36" s="55">
        <v>0</v>
      </c>
      <c r="CJ36" s="54">
        <v>0</v>
      </c>
      <c r="CK36" s="54">
        <v>0</v>
      </c>
    </row>
    <row r="37" spans="1:89" ht="31.5" x14ac:dyDescent="0.2">
      <c r="A37" s="47" t="s">
        <v>187</v>
      </c>
      <c r="B37" s="52" t="s">
        <v>188</v>
      </c>
      <c r="C37" s="57" t="s">
        <v>154</v>
      </c>
      <c r="D37" s="54">
        <f t="shared" ref="D37:AG37" si="36">D38+D39+D40</f>
        <v>0</v>
      </c>
      <c r="E37" s="54">
        <f t="shared" si="36"/>
        <v>0</v>
      </c>
      <c r="F37" s="54">
        <f t="shared" si="36"/>
        <v>0</v>
      </c>
      <c r="G37" s="54">
        <f t="shared" si="36"/>
        <v>0</v>
      </c>
      <c r="H37" s="54">
        <f t="shared" si="36"/>
        <v>0</v>
      </c>
      <c r="I37" s="54">
        <f t="shared" si="36"/>
        <v>0</v>
      </c>
      <c r="J37" s="54">
        <f t="shared" si="36"/>
        <v>0</v>
      </c>
      <c r="K37" s="54">
        <f t="shared" si="36"/>
        <v>0</v>
      </c>
      <c r="L37" s="54">
        <f t="shared" si="36"/>
        <v>0</v>
      </c>
      <c r="M37" s="54">
        <f t="shared" si="36"/>
        <v>0</v>
      </c>
      <c r="N37" s="54">
        <f t="shared" si="36"/>
        <v>0</v>
      </c>
      <c r="O37" s="54">
        <f t="shared" si="36"/>
        <v>0</v>
      </c>
      <c r="P37" s="54">
        <f t="shared" si="36"/>
        <v>0</v>
      </c>
      <c r="Q37" s="54">
        <f t="shared" si="36"/>
        <v>0</v>
      </c>
      <c r="R37" s="54">
        <f t="shared" si="36"/>
        <v>0</v>
      </c>
      <c r="S37" s="54">
        <f t="shared" si="36"/>
        <v>0</v>
      </c>
      <c r="T37" s="54">
        <f t="shared" si="36"/>
        <v>0</v>
      </c>
      <c r="U37" s="54">
        <f t="shared" si="36"/>
        <v>0</v>
      </c>
      <c r="V37" s="54">
        <f t="shared" si="36"/>
        <v>0</v>
      </c>
      <c r="W37" s="54">
        <f t="shared" si="36"/>
        <v>0</v>
      </c>
      <c r="X37" s="54">
        <f t="shared" si="36"/>
        <v>0</v>
      </c>
      <c r="Y37" s="54">
        <f t="shared" si="36"/>
        <v>0</v>
      </c>
      <c r="Z37" s="54">
        <f t="shared" si="36"/>
        <v>0</v>
      </c>
      <c r="AA37" s="54">
        <f t="shared" si="36"/>
        <v>0</v>
      </c>
      <c r="AB37" s="54">
        <f t="shared" si="36"/>
        <v>0</v>
      </c>
      <c r="AC37" s="54">
        <f t="shared" si="36"/>
        <v>0</v>
      </c>
      <c r="AD37" s="54">
        <f t="shared" si="36"/>
        <v>0</v>
      </c>
      <c r="AE37" s="54">
        <f t="shared" si="36"/>
        <v>0</v>
      </c>
      <c r="AF37" s="54">
        <f t="shared" si="36"/>
        <v>0</v>
      </c>
      <c r="AG37" s="54">
        <f t="shared" si="36"/>
        <v>0</v>
      </c>
      <c r="AH37" s="54" t="s">
        <v>155</v>
      </c>
      <c r="AI37" s="54">
        <f>AI38+AI39+AI40</f>
        <v>0</v>
      </c>
      <c r="AJ37" s="54">
        <f>AJ38+AJ39+AJ40</f>
        <v>0</v>
      </c>
      <c r="AK37" s="54">
        <f>AK38+AK39+AK40</f>
        <v>0</v>
      </c>
      <c r="AL37" s="54" t="s">
        <v>155</v>
      </c>
      <c r="AM37" s="54" t="s">
        <v>155</v>
      </c>
      <c r="AN37" s="54">
        <f t="shared" ref="AN37:BS37" si="37">AN38+AN39+AN40</f>
        <v>0</v>
      </c>
      <c r="AO37" s="54">
        <f t="shared" si="37"/>
        <v>0</v>
      </c>
      <c r="AP37" s="54">
        <f t="shared" si="37"/>
        <v>0</v>
      </c>
      <c r="AQ37" s="54">
        <f t="shared" si="37"/>
        <v>0</v>
      </c>
      <c r="AR37" s="54">
        <f t="shared" si="37"/>
        <v>0</v>
      </c>
      <c r="AS37" s="54">
        <f t="shared" si="37"/>
        <v>0</v>
      </c>
      <c r="AT37" s="54">
        <f t="shared" si="37"/>
        <v>0</v>
      </c>
      <c r="AU37" s="54">
        <f t="shared" si="37"/>
        <v>0</v>
      </c>
      <c r="AV37" s="54">
        <f t="shared" si="37"/>
        <v>0</v>
      </c>
      <c r="AW37" s="54">
        <f t="shared" si="37"/>
        <v>0</v>
      </c>
      <c r="AX37" s="54">
        <f t="shared" si="37"/>
        <v>0</v>
      </c>
      <c r="AY37" s="54">
        <f t="shared" si="37"/>
        <v>0</v>
      </c>
      <c r="AZ37" s="54">
        <f t="shared" si="37"/>
        <v>0</v>
      </c>
      <c r="BA37" s="54">
        <f t="shared" si="37"/>
        <v>0</v>
      </c>
      <c r="BB37" s="54">
        <f t="shared" si="37"/>
        <v>0</v>
      </c>
      <c r="BC37" s="54">
        <f t="shared" si="37"/>
        <v>0</v>
      </c>
      <c r="BD37" s="54">
        <f t="shared" si="37"/>
        <v>0</v>
      </c>
      <c r="BE37" s="54">
        <f t="shared" si="37"/>
        <v>0</v>
      </c>
      <c r="BF37" s="54">
        <f t="shared" si="37"/>
        <v>0</v>
      </c>
      <c r="BG37" s="54">
        <f t="shared" si="37"/>
        <v>0</v>
      </c>
      <c r="BH37" s="54">
        <f t="shared" si="37"/>
        <v>0</v>
      </c>
      <c r="BI37" s="54">
        <f t="shared" si="37"/>
        <v>0</v>
      </c>
      <c r="BJ37" s="54">
        <f t="shared" si="37"/>
        <v>0</v>
      </c>
      <c r="BK37" s="54">
        <f t="shared" si="37"/>
        <v>0</v>
      </c>
      <c r="BL37" s="54">
        <f t="shared" si="37"/>
        <v>0</v>
      </c>
      <c r="BM37" s="54">
        <f t="shared" si="37"/>
        <v>0</v>
      </c>
      <c r="BN37" s="54">
        <f t="shared" si="37"/>
        <v>0</v>
      </c>
      <c r="BO37" s="54">
        <f t="shared" si="37"/>
        <v>0</v>
      </c>
      <c r="BP37" s="54">
        <f t="shared" si="37"/>
        <v>0</v>
      </c>
      <c r="BQ37" s="54">
        <f t="shared" si="37"/>
        <v>0</v>
      </c>
      <c r="BR37" s="54">
        <f t="shared" si="37"/>
        <v>0</v>
      </c>
      <c r="BS37" s="54">
        <f t="shared" si="37"/>
        <v>0</v>
      </c>
      <c r="BT37" s="54" t="s">
        <v>155</v>
      </c>
      <c r="BU37" s="54" t="s">
        <v>155</v>
      </c>
      <c r="BV37" s="54">
        <f t="shared" ref="BV37:CK37" si="38">BV38+BV39+BV40</f>
        <v>0</v>
      </c>
      <c r="BW37" s="54">
        <f t="shared" si="38"/>
        <v>0</v>
      </c>
      <c r="BX37" s="54">
        <f t="shared" si="38"/>
        <v>0</v>
      </c>
      <c r="BY37" s="54">
        <f t="shared" si="38"/>
        <v>0</v>
      </c>
      <c r="BZ37" s="54">
        <f t="shared" si="38"/>
        <v>0</v>
      </c>
      <c r="CA37" s="54">
        <f t="shared" si="38"/>
        <v>0</v>
      </c>
      <c r="CB37" s="54">
        <f t="shared" si="38"/>
        <v>0</v>
      </c>
      <c r="CC37" s="54">
        <f t="shared" si="38"/>
        <v>0</v>
      </c>
      <c r="CD37" s="54">
        <f t="shared" si="38"/>
        <v>0</v>
      </c>
      <c r="CE37" s="54">
        <f t="shared" si="38"/>
        <v>0</v>
      </c>
      <c r="CF37" s="54">
        <f t="shared" si="38"/>
        <v>0</v>
      </c>
      <c r="CG37" s="54">
        <f t="shared" si="38"/>
        <v>0</v>
      </c>
      <c r="CH37" s="55">
        <f t="shared" si="38"/>
        <v>0</v>
      </c>
      <c r="CI37" s="55">
        <f t="shared" si="38"/>
        <v>0</v>
      </c>
      <c r="CJ37" s="54">
        <f t="shared" si="38"/>
        <v>0</v>
      </c>
      <c r="CK37" s="54">
        <f t="shared" si="38"/>
        <v>0</v>
      </c>
    </row>
    <row r="38" spans="1:89" ht="94.5" x14ac:dyDescent="0.2">
      <c r="A38" s="47" t="s">
        <v>187</v>
      </c>
      <c r="B38" s="52" t="s">
        <v>189</v>
      </c>
      <c r="C38" s="57" t="s">
        <v>154</v>
      </c>
      <c r="D38" s="54">
        <v>0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4">
        <v>0</v>
      </c>
      <c r="N38" s="54">
        <v>0</v>
      </c>
      <c r="O38" s="54">
        <v>0</v>
      </c>
      <c r="P38" s="54">
        <v>0</v>
      </c>
      <c r="Q38" s="54">
        <v>0</v>
      </c>
      <c r="R38" s="54">
        <v>0</v>
      </c>
      <c r="S38" s="54">
        <v>0</v>
      </c>
      <c r="T38" s="54">
        <v>0</v>
      </c>
      <c r="U38" s="54">
        <v>0</v>
      </c>
      <c r="V38" s="54">
        <v>0</v>
      </c>
      <c r="W38" s="54">
        <v>0</v>
      </c>
      <c r="X38" s="54">
        <v>0</v>
      </c>
      <c r="Y38" s="54">
        <v>0</v>
      </c>
      <c r="Z38" s="54">
        <v>0</v>
      </c>
      <c r="AA38" s="54">
        <v>0</v>
      </c>
      <c r="AB38" s="54">
        <v>0</v>
      </c>
      <c r="AC38" s="54">
        <v>0</v>
      </c>
      <c r="AD38" s="54">
        <v>0</v>
      </c>
      <c r="AE38" s="54">
        <v>0</v>
      </c>
      <c r="AF38" s="54">
        <v>0</v>
      </c>
      <c r="AG38" s="54">
        <v>0</v>
      </c>
      <c r="AH38" s="54" t="s">
        <v>155</v>
      </c>
      <c r="AI38" s="54">
        <v>0</v>
      </c>
      <c r="AJ38" s="54">
        <v>0</v>
      </c>
      <c r="AK38" s="54">
        <v>0</v>
      </c>
      <c r="AL38" s="54" t="s">
        <v>155</v>
      </c>
      <c r="AM38" s="54" t="s">
        <v>155</v>
      </c>
      <c r="AN38" s="54">
        <v>0</v>
      </c>
      <c r="AO38" s="54">
        <v>0</v>
      </c>
      <c r="AP38" s="54">
        <v>0</v>
      </c>
      <c r="AQ38" s="54">
        <v>0</v>
      </c>
      <c r="AR38" s="54">
        <v>0</v>
      </c>
      <c r="AS38" s="54">
        <v>0</v>
      </c>
      <c r="AT38" s="54">
        <v>0</v>
      </c>
      <c r="AU38" s="54">
        <v>0</v>
      </c>
      <c r="AV38" s="54">
        <v>0</v>
      </c>
      <c r="AW38" s="54">
        <v>0</v>
      </c>
      <c r="AX38" s="54">
        <v>0</v>
      </c>
      <c r="AY38" s="54">
        <v>0</v>
      </c>
      <c r="AZ38" s="54">
        <v>0</v>
      </c>
      <c r="BA38" s="54">
        <v>0</v>
      </c>
      <c r="BB38" s="54">
        <v>0</v>
      </c>
      <c r="BC38" s="54">
        <v>0</v>
      </c>
      <c r="BD38" s="54">
        <v>0</v>
      </c>
      <c r="BE38" s="54">
        <v>0</v>
      </c>
      <c r="BF38" s="54">
        <v>0</v>
      </c>
      <c r="BG38" s="54">
        <v>0</v>
      </c>
      <c r="BH38" s="54">
        <v>0</v>
      </c>
      <c r="BI38" s="54">
        <v>0</v>
      </c>
      <c r="BJ38" s="54">
        <v>0</v>
      </c>
      <c r="BK38" s="54">
        <v>0</v>
      </c>
      <c r="BL38" s="54">
        <v>0</v>
      </c>
      <c r="BM38" s="54">
        <v>0</v>
      </c>
      <c r="BN38" s="54">
        <v>0</v>
      </c>
      <c r="BO38" s="54">
        <v>0</v>
      </c>
      <c r="BP38" s="54">
        <v>0</v>
      </c>
      <c r="BQ38" s="54">
        <v>0</v>
      </c>
      <c r="BR38" s="54">
        <v>0</v>
      </c>
      <c r="BS38" s="54">
        <v>0</v>
      </c>
      <c r="BT38" s="54" t="s">
        <v>155</v>
      </c>
      <c r="BU38" s="54" t="s">
        <v>155</v>
      </c>
      <c r="BV38" s="54">
        <v>0</v>
      </c>
      <c r="BW38" s="54">
        <v>0</v>
      </c>
      <c r="BX38" s="54">
        <v>0</v>
      </c>
      <c r="BY38" s="54">
        <v>0</v>
      </c>
      <c r="BZ38" s="54">
        <v>0</v>
      </c>
      <c r="CA38" s="54">
        <v>0</v>
      </c>
      <c r="CB38" s="54">
        <v>0</v>
      </c>
      <c r="CC38" s="54">
        <v>0</v>
      </c>
      <c r="CD38" s="54">
        <v>0</v>
      </c>
      <c r="CE38" s="54">
        <v>0</v>
      </c>
      <c r="CF38" s="54">
        <v>0</v>
      </c>
      <c r="CG38" s="54">
        <v>0</v>
      </c>
      <c r="CH38" s="55">
        <v>0</v>
      </c>
      <c r="CI38" s="55">
        <v>0</v>
      </c>
      <c r="CJ38" s="54">
        <v>0</v>
      </c>
      <c r="CK38" s="54">
        <v>0</v>
      </c>
    </row>
    <row r="39" spans="1:89" ht="94.5" x14ac:dyDescent="0.2">
      <c r="A39" s="47" t="s">
        <v>187</v>
      </c>
      <c r="B39" s="52" t="s">
        <v>190</v>
      </c>
      <c r="C39" s="57" t="s">
        <v>154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4">
        <v>0</v>
      </c>
      <c r="L39" s="54">
        <v>0</v>
      </c>
      <c r="M39" s="54">
        <v>0</v>
      </c>
      <c r="N39" s="54">
        <v>0</v>
      </c>
      <c r="O39" s="54">
        <v>0</v>
      </c>
      <c r="P39" s="54">
        <v>0</v>
      </c>
      <c r="Q39" s="54">
        <v>0</v>
      </c>
      <c r="R39" s="54">
        <v>0</v>
      </c>
      <c r="S39" s="54">
        <v>0</v>
      </c>
      <c r="T39" s="54">
        <v>0</v>
      </c>
      <c r="U39" s="54">
        <v>0</v>
      </c>
      <c r="V39" s="54">
        <v>0</v>
      </c>
      <c r="W39" s="54">
        <v>0</v>
      </c>
      <c r="X39" s="54">
        <v>0</v>
      </c>
      <c r="Y39" s="54">
        <v>0</v>
      </c>
      <c r="Z39" s="54">
        <v>0</v>
      </c>
      <c r="AA39" s="54">
        <v>0</v>
      </c>
      <c r="AB39" s="54">
        <v>0</v>
      </c>
      <c r="AC39" s="54">
        <v>0</v>
      </c>
      <c r="AD39" s="54">
        <v>0</v>
      </c>
      <c r="AE39" s="54">
        <v>0</v>
      </c>
      <c r="AF39" s="54">
        <v>0</v>
      </c>
      <c r="AG39" s="54">
        <v>0</v>
      </c>
      <c r="AH39" s="54" t="s">
        <v>155</v>
      </c>
      <c r="AI39" s="54">
        <v>0</v>
      </c>
      <c r="AJ39" s="54">
        <v>0</v>
      </c>
      <c r="AK39" s="54">
        <v>0</v>
      </c>
      <c r="AL39" s="54" t="s">
        <v>155</v>
      </c>
      <c r="AM39" s="54" t="s">
        <v>155</v>
      </c>
      <c r="AN39" s="54">
        <v>0</v>
      </c>
      <c r="AO39" s="54">
        <v>0</v>
      </c>
      <c r="AP39" s="54">
        <v>0</v>
      </c>
      <c r="AQ39" s="54">
        <v>0</v>
      </c>
      <c r="AR39" s="54">
        <v>0</v>
      </c>
      <c r="AS39" s="54">
        <v>0</v>
      </c>
      <c r="AT39" s="54">
        <v>0</v>
      </c>
      <c r="AU39" s="54">
        <v>0</v>
      </c>
      <c r="AV39" s="54">
        <v>0</v>
      </c>
      <c r="AW39" s="54">
        <v>0</v>
      </c>
      <c r="AX39" s="54">
        <v>0</v>
      </c>
      <c r="AY39" s="54">
        <v>0</v>
      </c>
      <c r="AZ39" s="54">
        <v>0</v>
      </c>
      <c r="BA39" s="54">
        <v>0</v>
      </c>
      <c r="BB39" s="54">
        <v>0</v>
      </c>
      <c r="BC39" s="54">
        <v>0</v>
      </c>
      <c r="BD39" s="54">
        <v>0</v>
      </c>
      <c r="BE39" s="54">
        <v>0</v>
      </c>
      <c r="BF39" s="54">
        <v>0</v>
      </c>
      <c r="BG39" s="54">
        <v>0</v>
      </c>
      <c r="BH39" s="54">
        <v>0</v>
      </c>
      <c r="BI39" s="54">
        <v>0</v>
      </c>
      <c r="BJ39" s="54">
        <v>0</v>
      </c>
      <c r="BK39" s="54">
        <v>0</v>
      </c>
      <c r="BL39" s="54">
        <v>0</v>
      </c>
      <c r="BM39" s="54">
        <v>0</v>
      </c>
      <c r="BN39" s="54">
        <v>0</v>
      </c>
      <c r="BO39" s="54">
        <v>0</v>
      </c>
      <c r="BP39" s="54">
        <v>0</v>
      </c>
      <c r="BQ39" s="54">
        <v>0</v>
      </c>
      <c r="BR39" s="54">
        <v>0</v>
      </c>
      <c r="BS39" s="54">
        <v>0</v>
      </c>
      <c r="BT39" s="54" t="s">
        <v>155</v>
      </c>
      <c r="BU39" s="54" t="s">
        <v>155</v>
      </c>
      <c r="BV39" s="54">
        <v>0</v>
      </c>
      <c r="BW39" s="54">
        <v>0</v>
      </c>
      <c r="BX39" s="54">
        <v>0</v>
      </c>
      <c r="BY39" s="54">
        <v>0</v>
      </c>
      <c r="BZ39" s="54">
        <v>0</v>
      </c>
      <c r="CA39" s="54">
        <v>0</v>
      </c>
      <c r="CB39" s="54">
        <v>0</v>
      </c>
      <c r="CC39" s="54">
        <v>0</v>
      </c>
      <c r="CD39" s="54">
        <v>0</v>
      </c>
      <c r="CE39" s="54">
        <v>0</v>
      </c>
      <c r="CF39" s="54">
        <v>0</v>
      </c>
      <c r="CG39" s="54">
        <v>0</v>
      </c>
      <c r="CH39" s="55">
        <v>0</v>
      </c>
      <c r="CI39" s="55">
        <v>0</v>
      </c>
      <c r="CJ39" s="54">
        <v>0</v>
      </c>
      <c r="CK39" s="54">
        <v>0</v>
      </c>
    </row>
    <row r="40" spans="1:89" ht="94.5" x14ac:dyDescent="0.2">
      <c r="A40" s="47" t="s">
        <v>187</v>
      </c>
      <c r="B40" s="52" t="s">
        <v>191</v>
      </c>
      <c r="C40" s="57" t="s">
        <v>154</v>
      </c>
      <c r="D40" s="54">
        <v>0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  <c r="M40" s="54">
        <v>0</v>
      </c>
      <c r="N40" s="54">
        <v>0</v>
      </c>
      <c r="O40" s="54">
        <v>0</v>
      </c>
      <c r="P40" s="54">
        <v>0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54">
        <v>0</v>
      </c>
      <c r="AA40" s="54">
        <v>0</v>
      </c>
      <c r="AB40" s="54">
        <v>0</v>
      </c>
      <c r="AC40" s="54">
        <v>0</v>
      </c>
      <c r="AD40" s="54">
        <v>0</v>
      </c>
      <c r="AE40" s="54">
        <v>0</v>
      </c>
      <c r="AF40" s="54">
        <v>0</v>
      </c>
      <c r="AG40" s="54">
        <v>0</v>
      </c>
      <c r="AH40" s="54" t="s">
        <v>155</v>
      </c>
      <c r="AI40" s="54">
        <v>0</v>
      </c>
      <c r="AJ40" s="54">
        <v>0</v>
      </c>
      <c r="AK40" s="54">
        <v>0</v>
      </c>
      <c r="AL40" s="54" t="s">
        <v>155</v>
      </c>
      <c r="AM40" s="54" t="s">
        <v>155</v>
      </c>
      <c r="AN40" s="54">
        <v>0</v>
      </c>
      <c r="AO40" s="54">
        <v>0</v>
      </c>
      <c r="AP40" s="54">
        <v>0</v>
      </c>
      <c r="AQ40" s="54">
        <v>0</v>
      </c>
      <c r="AR40" s="54">
        <v>0</v>
      </c>
      <c r="AS40" s="54">
        <v>0</v>
      </c>
      <c r="AT40" s="54">
        <v>0</v>
      </c>
      <c r="AU40" s="54">
        <v>0</v>
      </c>
      <c r="AV40" s="54">
        <v>0</v>
      </c>
      <c r="AW40" s="54">
        <v>0</v>
      </c>
      <c r="AX40" s="54">
        <v>0</v>
      </c>
      <c r="AY40" s="54">
        <v>0</v>
      </c>
      <c r="AZ40" s="54">
        <v>0</v>
      </c>
      <c r="BA40" s="54">
        <v>0</v>
      </c>
      <c r="BB40" s="54">
        <v>0</v>
      </c>
      <c r="BC40" s="54">
        <v>0</v>
      </c>
      <c r="BD40" s="54">
        <v>0</v>
      </c>
      <c r="BE40" s="54">
        <v>0</v>
      </c>
      <c r="BF40" s="54">
        <v>0</v>
      </c>
      <c r="BG40" s="54">
        <v>0</v>
      </c>
      <c r="BH40" s="54">
        <v>0</v>
      </c>
      <c r="BI40" s="54">
        <v>0</v>
      </c>
      <c r="BJ40" s="54">
        <v>0</v>
      </c>
      <c r="BK40" s="54">
        <v>0</v>
      </c>
      <c r="BL40" s="54">
        <v>0</v>
      </c>
      <c r="BM40" s="54">
        <v>0</v>
      </c>
      <c r="BN40" s="54">
        <v>0</v>
      </c>
      <c r="BO40" s="54">
        <v>0</v>
      </c>
      <c r="BP40" s="54">
        <v>0</v>
      </c>
      <c r="BQ40" s="54">
        <v>0</v>
      </c>
      <c r="BR40" s="54">
        <v>0</v>
      </c>
      <c r="BS40" s="54">
        <v>0</v>
      </c>
      <c r="BT40" s="54" t="s">
        <v>155</v>
      </c>
      <c r="BU40" s="54" t="s">
        <v>155</v>
      </c>
      <c r="BV40" s="54">
        <v>0</v>
      </c>
      <c r="BW40" s="54">
        <v>0</v>
      </c>
      <c r="BX40" s="54">
        <v>0</v>
      </c>
      <c r="BY40" s="54">
        <v>0</v>
      </c>
      <c r="BZ40" s="54">
        <v>0</v>
      </c>
      <c r="CA40" s="54">
        <v>0</v>
      </c>
      <c r="CB40" s="54">
        <v>0</v>
      </c>
      <c r="CC40" s="54">
        <v>0</v>
      </c>
      <c r="CD40" s="54">
        <v>0</v>
      </c>
      <c r="CE40" s="54">
        <v>0</v>
      </c>
      <c r="CF40" s="54">
        <v>0</v>
      </c>
      <c r="CG40" s="54">
        <v>0</v>
      </c>
      <c r="CH40" s="55">
        <v>0</v>
      </c>
      <c r="CI40" s="55">
        <v>0</v>
      </c>
      <c r="CJ40" s="54">
        <v>0</v>
      </c>
      <c r="CK40" s="54">
        <v>0</v>
      </c>
    </row>
    <row r="41" spans="1:89" ht="31.5" x14ac:dyDescent="0.2">
      <c r="A41" s="47" t="s">
        <v>192</v>
      </c>
      <c r="B41" s="52" t="s">
        <v>188</v>
      </c>
      <c r="C41" s="57" t="s">
        <v>154</v>
      </c>
      <c r="D41" s="54">
        <f t="shared" ref="D41:AG41" si="39">D42+D43+D44</f>
        <v>0</v>
      </c>
      <c r="E41" s="54">
        <f t="shared" si="39"/>
        <v>0</v>
      </c>
      <c r="F41" s="54">
        <f t="shared" si="39"/>
        <v>0</v>
      </c>
      <c r="G41" s="54">
        <f t="shared" si="39"/>
        <v>0</v>
      </c>
      <c r="H41" s="54">
        <f t="shared" si="39"/>
        <v>0</v>
      </c>
      <c r="I41" s="54">
        <f t="shared" si="39"/>
        <v>0</v>
      </c>
      <c r="J41" s="54">
        <f t="shared" si="39"/>
        <v>0</v>
      </c>
      <c r="K41" s="54">
        <f t="shared" si="39"/>
        <v>0</v>
      </c>
      <c r="L41" s="54">
        <f t="shared" si="39"/>
        <v>0</v>
      </c>
      <c r="M41" s="54">
        <f t="shared" si="39"/>
        <v>0</v>
      </c>
      <c r="N41" s="54">
        <f t="shared" si="39"/>
        <v>0</v>
      </c>
      <c r="O41" s="54">
        <f t="shared" si="39"/>
        <v>0</v>
      </c>
      <c r="P41" s="54">
        <f t="shared" si="39"/>
        <v>0</v>
      </c>
      <c r="Q41" s="54">
        <f t="shared" si="39"/>
        <v>0</v>
      </c>
      <c r="R41" s="54">
        <f t="shared" si="39"/>
        <v>0</v>
      </c>
      <c r="S41" s="54">
        <f t="shared" si="39"/>
        <v>0</v>
      </c>
      <c r="T41" s="54">
        <f t="shared" si="39"/>
        <v>0</v>
      </c>
      <c r="U41" s="54">
        <f t="shared" si="39"/>
        <v>0</v>
      </c>
      <c r="V41" s="54">
        <f t="shared" si="39"/>
        <v>0</v>
      </c>
      <c r="W41" s="54">
        <f t="shared" si="39"/>
        <v>0</v>
      </c>
      <c r="X41" s="54">
        <f t="shared" si="39"/>
        <v>0</v>
      </c>
      <c r="Y41" s="54">
        <f t="shared" si="39"/>
        <v>0</v>
      </c>
      <c r="Z41" s="54">
        <f t="shared" si="39"/>
        <v>0</v>
      </c>
      <c r="AA41" s="54">
        <f t="shared" si="39"/>
        <v>0</v>
      </c>
      <c r="AB41" s="54">
        <f t="shared" si="39"/>
        <v>0</v>
      </c>
      <c r="AC41" s="54">
        <f t="shared" si="39"/>
        <v>0</v>
      </c>
      <c r="AD41" s="54">
        <f t="shared" si="39"/>
        <v>0</v>
      </c>
      <c r="AE41" s="54">
        <f t="shared" si="39"/>
        <v>0</v>
      </c>
      <c r="AF41" s="54">
        <f t="shared" si="39"/>
        <v>0</v>
      </c>
      <c r="AG41" s="54">
        <f t="shared" si="39"/>
        <v>0</v>
      </c>
      <c r="AH41" s="54" t="s">
        <v>155</v>
      </c>
      <c r="AI41" s="54">
        <f>AI42+AI43+AI44</f>
        <v>0</v>
      </c>
      <c r="AJ41" s="54">
        <f>AJ42+AJ43+AJ44</f>
        <v>0</v>
      </c>
      <c r="AK41" s="54">
        <f>AK42+AK43+AK44</f>
        <v>0</v>
      </c>
      <c r="AL41" s="54" t="s">
        <v>155</v>
      </c>
      <c r="AM41" s="54" t="s">
        <v>155</v>
      </c>
      <c r="AN41" s="54">
        <f t="shared" ref="AN41:BS41" si="40">AN42+AN43+AN44</f>
        <v>0</v>
      </c>
      <c r="AO41" s="54">
        <f t="shared" si="40"/>
        <v>0</v>
      </c>
      <c r="AP41" s="54">
        <f t="shared" si="40"/>
        <v>0</v>
      </c>
      <c r="AQ41" s="54">
        <f t="shared" si="40"/>
        <v>0</v>
      </c>
      <c r="AR41" s="54">
        <f t="shared" si="40"/>
        <v>0</v>
      </c>
      <c r="AS41" s="54">
        <f t="shared" si="40"/>
        <v>0</v>
      </c>
      <c r="AT41" s="54">
        <f t="shared" si="40"/>
        <v>0</v>
      </c>
      <c r="AU41" s="54">
        <f t="shared" si="40"/>
        <v>0</v>
      </c>
      <c r="AV41" s="54">
        <f t="shared" si="40"/>
        <v>0</v>
      </c>
      <c r="AW41" s="54">
        <f t="shared" si="40"/>
        <v>0</v>
      </c>
      <c r="AX41" s="54">
        <f t="shared" si="40"/>
        <v>0</v>
      </c>
      <c r="AY41" s="54">
        <f t="shared" si="40"/>
        <v>0</v>
      </c>
      <c r="AZ41" s="54">
        <f t="shared" si="40"/>
        <v>0</v>
      </c>
      <c r="BA41" s="54">
        <f t="shared" si="40"/>
        <v>0</v>
      </c>
      <c r="BB41" s="54">
        <f t="shared" si="40"/>
        <v>0</v>
      </c>
      <c r="BC41" s="54">
        <f t="shared" si="40"/>
        <v>0</v>
      </c>
      <c r="BD41" s="54">
        <f t="shared" si="40"/>
        <v>0</v>
      </c>
      <c r="BE41" s="54">
        <f t="shared" si="40"/>
        <v>0</v>
      </c>
      <c r="BF41" s="54">
        <f t="shared" si="40"/>
        <v>0</v>
      </c>
      <c r="BG41" s="54">
        <f t="shared" si="40"/>
        <v>0</v>
      </c>
      <c r="BH41" s="54">
        <f t="shared" si="40"/>
        <v>0</v>
      </c>
      <c r="BI41" s="54">
        <f t="shared" si="40"/>
        <v>0</v>
      </c>
      <c r="BJ41" s="54">
        <f t="shared" si="40"/>
        <v>0</v>
      </c>
      <c r="BK41" s="54">
        <f t="shared" si="40"/>
        <v>0</v>
      </c>
      <c r="BL41" s="54">
        <f t="shared" si="40"/>
        <v>0</v>
      </c>
      <c r="BM41" s="54">
        <f t="shared" si="40"/>
        <v>0</v>
      </c>
      <c r="BN41" s="54">
        <f t="shared" si="40"/>
        <v>0</v>
      </c>
      <c r="BO41" s="54">
        <f t="shared" si="40"/>
        <v>0</v>
      </c>
      <c r="BP41" s="54">
        <f t="shared" si="40"/>
        <v>0</v>
      </c>
      <c r="BQ41" s="54">
        <f t="shared" si="40"/>
        <v>0</v>
      </c>
      <c r="BR41" s="54">
        <f t="shared" si="40"/>
        <v>0</v>
      </c>
      <c r="BS41" s="54">
        <f t="shared" si="40"/>
        <v>0</v>
      </c>
      <c r="BT41" s="54" t="s">
        <v>155</v>
      </c>
      <c r="BU41" s="54" t="s">
        <v>155</v>
      </c>
      <c r="BV41" s="54">
        <f t="shared" ref="BV41:CK41" si="41">BV42+BV43+BV44</f>
        <v>0</v>
      </c>
      <c r="BW41" s="54">
        <f t="shared" si="41"/>
        <v>0</v>
      </c>
      <c r="BX41" s="54">
        <f t="shared" si="41"/>
        <v>0</v>
      </c>
      <c r="BY41" s="54">
        <f t="shared" si="41"/>
        <v>0</v>
      </c>
      <c r="BZ41" s="54">
        <f t="shared" si="41"/>
        <v>0</v>
      </c>
      <c r="CA41" s="54">
        <f t="shared" si="41"/>
        <v>0</v>
      </c>
      <c r="CB41" s="54">
        <f t="shared" si="41"/>
        <v>0</v>
      </c>
      <c r="CC41" s="54">
        <f t="shared" si="41"/>
        <v>0</v>
      </c>
      <c r="CD41" s="54">
        <f t="shared" si="41"/>
        <v>0</v>
      </c>
      <c r="CE41" s="54">
        <f t="shared" si="41"/>
        <v>0</v>
      </c>
      <c r="CF41" s="54">
        <f t="shared" si="41"/>
        <v>0</v>
      </c>
      <c r="CG41" s="54">
        <f t="shared" si="41"/>
        <v>0</v>
      </c>
      <c r="CH41" s="55">
        <f t="shared" si="41"/>
        <v>0</v>
      </c>
      <c r="CI41" s="55">
        <f t="shared" si="41"/>
        <v>0</v>
      </c>
      <c r="CJ41" s="54">
        <f t="shared" si="41"/>
        <v>0</v>
      </c>
      <c r="CK41" s="54">
        <f t="shared" si="41"/>
        <v>0</v>
      </c>
    </row>
    <row r="42" spans="1:89" ht="94.5" x14ac:dyDescent="0.2">
      <c r="A42" s="47" t="s">
        <v>192</v>
      </c>
      <c r="B42" s="52" t="s">
        <v>189</v>
      </c>
      <c r="C42" s="57" t="s">
        <v>154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  <c r="M42" s="54">
        <v>0</v>
      </c>
      <c r="N42" s="54">
        <v>0</v>
      </c>
      <c r="O42" s="54">
        <v>0</v>
      </c>
      <c r="P42" s="54">
        <v>0</v>
      </c>
      <c r="Q42" s="54">
        <v>0</v>
      </c>
      <c r="R42" s="54">
        <v>0</v>
      </c>
      <c r="S42" s="54">
        <v>0</v>
      </c>
      <c r="T42" s="54">
        <v>0</v>
      </c>
      <c r="U42" s="54">
        <v>0</v>
      </c>
      <c r="V42" s="54">
        <v>0</v>
      </c>
      <c r="W42" s="54">
        <v>0</v>
      </c>
      <c r="X42" s="54">
        <v>0</v>
      </c>
      <c r="Y42" s="54">
        <v>0</v>
      </c>
      <c r="Z42" s="54">
        <v>0</v>
      </c>
      <c r="AA42" s="54">
        <v>0</v>
      </c>
      <c r="AB42" s="54">
        <v>0</v>
      </c>
      <c r="AC42" s="54">
        <v>0</v>
      </c>
      <c r="AD42" s="54">
        <v>0</v>
      </c>
      <c r="AE42" s="54">
        <v>0</v>
      </c>
      <c r="AF42" s="54">
        <v>0</v>
      </c>
      <c r="AG42" s="54">
        <v>0</v>
      </c>
      <c r="AH42" s="54" t="s">
        <v>155</v>
      </c>
      <c r="AI42" s="54">
        <v>0</v>
      </c>
      <c r="AJ42" s="54">
        <v>0</v>
      </c>
      <c r="AK42" s="54">
        <v>0</v>
      </c>
      <c r="AL42" s="54" t="s">
        <v>155</v>
      </c>
      <c r="AM42" s="54" t="s">
        <v>155</v>
      </c>
      <c r="AN42" s="54">
        <v>0</v>
      </c>
      <c r="AO42" s="54">
        <v>0</v>
      </c>
      <c r="AP42" s="54">
        <v>0</v>
      </c>
      <c r="AQ42" s="54">
        <v>0</v>
      </c>
      <c r="AR42" s="54">
        <v>0</v>
      </c>
      <c r="AS42" s="54">
        <v>0</v>
      </c>
      <c r="AT42" s="54">
        <v>0</v>
      </c>
      <c r="AU42" s="54">
        <v>0</v>
      </c>
      <c r="AV42" s="54">
        <v>0</v>
      </c>
      <c r="AW42" s="54">
        <v>0</v>
      </c>
      <c r="AX42" s="54">
        <v>0</v>
      </c>
      <c r="AY42" s="54">
        <v>0</v>
      </c>
      <c r="AZ42" s="54">
        <v>0</v>
      </c>
      <c r="BA42" s="54">
        <v>0</v>
      </c>
      <c r="BB42" s="54">
        <v>0</v>
      </c>
      <c r="BC42" s="54">
        <v>0</v>
      </c>
      <c r="BD42" s="54">
        <v>0</v>
      </c>
      <c r="BE42" s="54">
        <v>0</v>
      </c>
      <c r="BF42" s="54">
        <v>0</v>
      </c>
      <c r="BG42" s="54">
        <v>0</v>
      </c>
      <c r="BH42" s="54">
        <v>0</v>
      </c>
      <c r="BI42" s="54">
        <v>0</v>
      </c>
      <c r="BJ42" s="54">
        <v>0</v>
      </c>
      <c r="BK42" s="54">
        <v>0</v>
      </c>
      <c r="BL42" s="54">
        <v>0</v>
      </c>
      <c r="BM42" s="54">
        <v>0</v>
      </c>
      <c r="BN42" s="54">
        <v>0</v>
      </c>
      <c r="BO42" s="54">
        <v>0</v>
      </c>
      <c r="BP42" s="54">
        <v>0</v>
      </c>
      <c r="BQ42" s="54">
        <v>0</v>
      </c>
      <c r="BR42" s="54">
        <v>0</v>
      </c>
      <c r="BS42" s="54">
        <v>0</v>
      </c>
      <c r="BT42" s="54" t="s">
        <v>155</v>
      </c>
      <c r="BU42" s="54" t="s">
        <v>155</v>
      </c>
      <c r="BV42" s="54">
        <v>0</v>
      </c>
      <c r="BW42" s="54">
        <v>0</v>
      </c>
      <c r="BX42" s="54">
        <v>0</v>
      </c>
      <c r="BY42" s="54">
        <v>0</v>
      </c>
      <c r="BZ42" s="54">
        <v>0</v>
      </c>
      <c r="CA42" s="54">
        <v>0</v>
      </c>
      <c r="CB42" s="54">
        <v>0</v>
      </c>
      <c r="CC42" s="54">
        <v>0</v>
      </c>
      <c r="CD42" s="54">
        <v>0</v>
      </c>
      <c r="CE42" s="54">
        <v>0</v>
      </c>
      <c r="CF42" s="54">
        <v>0</v>
      </c>
      <c r="CG42" s="54">
        <v>0</v>
      </c>
      <c r="CH42" s="55">
        <v>0</v>
      </c>
      <c r="CI42" s="55">
        <v>0</v>
      </c>
      <c r="CJ42" s="54">
        <v>0</v>
      </c>
      <c r="CK42" s="54">
        <v>0</v>
      </c>
    </row>
    <row r="43" spans="1:89" ht="94.5" x14ac:dyDescent="0.2">
      <c r="A43" s="47" t="s">
        <v>192</v>
      </c>
      <c r="B43" s="52" t="s">
        <v>190</v>
      </c>
      <c r="C43" s="57" t="s">
        <v>154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  <c r="L43" s="54">
        <v>0</v>
      </c>
      <c r="M43" s="54">
        <v>0</v>
      </c>
      <c r="N43" s="54">
        <v>0</v>
      </c>
      <c r="O43" s="54">
        <v>0</v>
      </c>
      <c r="P43" s="54">
        <v>0</v>
      </c>
      <c r="Q43" s="54">
        <v>0</v>
      </c>
      <c r="R43" s="54">
        <v>0</v>
      </c>
      <c r="S43" s="54">
        <v>0</v>
      </c>
      <c r="T43" s="54">
        <v>0</v>
      </c>
      <c r="U43" s="54">
        <v>0</v>
      </c>
      <c r="V43" s="54">
        <v>0</v>
      </c>
      <c r="W43" s="54">
        <v>0</v>
      </c>
      <c r="X43" s="54">
        <v>0</v>
      </c>
      <c r="Y43" s="54">
        <v>0</v>
      </c>
      <c r="Z43" s="54">
        <v>0</v>
      </c>
      <c r="AA43" s="54">
        <v>0</v>
      </c>
      <c r="AB43" s="54">
        <v>0</v>
      </c>
      <c r="AC43" s="54">
        <v>0</v>
      </c>
      <c r="AD43" s="54">
        <v>0</v>
      </c>
      <c r="AE43" s="54">
        <v>0</v>
      </c>
      <c r="AF43" s="54">
        <v>0</v>
      </c>
      <c r="AG43" s="54">
        <v>0</v>
      </c>
      <c r="AH43" s="54" t="s">
        <v>155</v>
      </c>
      <c r="AI43" s="54">
        <v>0</v>
      </c>
      <c r="AJ43" s="54">
        <v>0</v>
      </c>
      <c r="AK43" s="54">
        <v>0</v>
      </c>
      <c r="AL43" s="54" t="s">
        <v>155</v>
      </c>
      <c r="AM43" s="54" t="s">
        <v>155</v>
      </c>
      <c r="AN43" s="54">
        <v>0</v>
      </c>
      <c r="AO43" s="54">
        <v>0</v>
      </c>
      <c r="AP43" s="54">
        <v>0</v>
      </c>
      <c r="AQ43" s="54">
        <v>0</v>
      </c>
      <c r="AR43" s="54">
        <v>0</v>
      </c>
      <c r="AS43" s="54">
        <v>0</v>
      </c>
      <c r="AT43" s="54">
        <v>0</v>
      </c>
      <c r="AU43" s="54">
        <v>0</v>
      </c>
      <c r="AV43" s="54">
        <v>0</v>
      </c>
      <c r="AW43" s="54">
        <v>0</v>
      </c>
      <c r="AX43" s="54">
        <v>0</v>
      </c>
      <c r="AY43" s="54">
        <v>0</v>
      </c>
      <c r="AZ43" s="54">
        <v>0</v>
      </c>
      <c r="BA43" s="54">
        <v>0</v>
      </c>
      <c r="BB43" s="54">
        <v>0</v>
      </c>
      <c r="BC43" s="54">
        <v>0</v>
      </c>
      <c r="BD43" s="54">
        <v>0</v>
      </c>
      <c r="BE43" s="54">
        <v>0</v>
      </c>
      <c r="BF43" s="54">
        <v>0</v>
      </c>
      <c r="BG43" s="54">
        <v>0</v>
      </c>
      <c r="BH43" s="54">
        <v>0</v>
      </c>
      <c r="BI43" s="54">
        <v>0</v>
      </c>
      <c r="BJ43" s="54">
        <v>0</v>
      </c>
      <c r="BK43" s="54">
        <v>0</v>
      </c>
      <c r="BL43" s="54">
        <v>0</v>
      </c>
      <c r="BM43" s="54">
        <v>0</v>
      </c>
      <c r="BN43" s="54">
        <v>0</v>
      </c>
      <c r="BO43" s="54">
        <v>0</v>
      </c>
      <c r="BP43" s="54">
        <v>0</v>
      </c>
      <c r="BQ43" s="54">
        <v>0</v>
      </c>
      <c r="BR43" s="54">
        <v>0</v>
      </c>
      <c r="BS43" s="54">
        <v>0</v>
      </c>
      <c r="BT43" s="54" t="s">
        <v>155</v>
      </c>
      <c r="BU43" s="54" t="s">
        <v>155</v>
      </c>
      <c r="BV43" s="54">
        <v>0</v>
      </c>
      <c r="BW43" s="54">
        <v>0</v>
      </c>
      <c r="BX43" s="54">
        <v>0</v>
      </c>
      <c r="BY43" s="54">
        <v>0</v>
      </c>
      <c r="BZ43" s="54">
        <v>0</v>
      </c>
      <c r="CA43" s="54">
        <v>0</v>
      </c>
      <c r="CB43" s="54">
        <v>0</v>
      </c>
      <c r="CC43" s="54">
        <v>0</v>
      </c>
      <c r="CD43" s="54">
        <v>0</v>
      </c>
      <c r="CE43" s="54">
        <v>0</v>
      </c>
      <c r="CF43" s="54">
        <v>0</v>
      </c>
      <c r="CG43" s="54">
        <v>0</v>
      </c>
      <c r="CH43" s="55">
        <v>0</v>
      </c>
      <c r="CI43" s="55">
        <v>0</v>
      </c>
      <c r="CJ43" s="54">
        <v>0</v>
      </c>
      <c r="CK43" s="54">
        <v>0</v>
      </c>
    </row>
    <row r="44" spans="1:89" ht="94.5" x14ac:dyDescent="0.2">
      <c r="A44" s="47" t="s">
        <v>192</v>
      </c>
      <c r="B44" s="52" t="s">
        <v>193</v>
      </c>
      <c r="C44" s="57" t="s">
        <v>154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0</v>
      </c>
      <c r="M44" s="54">
        <v>0</v>
      </c>
      <c r="N44" s="54">
        <v>0</v>
      </c>
      <c r="O44" s="54">
        <v>0</v>
      </c>
      <c r="P44" s="54">
        <v>0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54">
        <v>0</v>
      </c>
      <c r="AA44" s="54">
        <v>0</v>
      </c>
      <c r="AB44" s="54">
        <v>0</v>
      </c>
      <c r="AC44" s="54">
        <v>0</v>
      </c>
      <c r="AD44" s="54">
        <v>0</v>
      </c>
      <c r="AE44" s="54">
        <v>0</v>
      </c>
      <c r="AF44" s="54">
        <v>0</v>
      </c>
      <c r="AG44" s="54">
        <v>0</v>
      </c>
      <c r="AH44" s="54" t="s">
        <v>155</v>
      </c>
      <c r="AI44" s="54">
        <v>0</v>
      </c>
      <c r="AJ44" s="54">
        <v>0</v>
      </c>
      <c r="AK44" s="54">
        <v>0</v>
      </c>
      <c r="AL44" s="54" t="s">
        <v>155</v>
      </c>
      <c r="AM44" s="54" t="s">
        <v>155</v>
      </c>
      <c r="AN44" s="54">
        <v>0</v>
      </c>
      <c r="AO44" s="54">
        <v>0</v>
      </c>
      <c r="AP44" s="54">
        <v>0</v>
      </c>
      <c r="AQ44" s="54">
        <v>0</v>
      </c>
      <c r="AR44" s="54">
        <v>0</v>
      </c>
      <c r="AS44" s="54">
        <v>0</v>
      </c>
      <c r="AT44" s="54">
        <v>0</v>
      </c>
      <c r="AU44" s="54">
        <v>0</v>
      </c>
      <c r="AV44" s="54">
        <v>0</v>
      </c>
      <c r="AW44" s="54">
        <v>0</v>
      </c>
      <c r="AX44" s="54">
        <v>0</v>
      </c>
      <c r="AY44" s="54">
        <v>0</v>
      </c>
      <c r="AZ44" s="54">
        <v>0</v>
      </c>
      <c r="BA44" s="54">
        <v>0</v>
      </c>
      <c r="BB44" s="54">
        <v>0</v>
      </c>
      <c r="BC44" s="54">
        <v>0</v>
      </c>
      <c r="BD44" s="54">
        <v>0</v>
      </c>
      <c r="BE44" s="54">
        <v>0</v>
      </c>
      <c r="BF44" s="54">
        <v>0</v>
      </c>
      <c r="BG44" s="54">
        <v>0</v>
      </c>
      <c r="BH44" s="54">
        <v>0</v>
      </c>
      <c r="BI44" s="54">
        <v>0</v>
      </c>
      <c r="BJ44" s="54">
        <v>0</v>
      </c>
      <c r="BK44" s="54">
        <v>0</v>
      </c>
      <c r="BL44" s="54">
        <v>0</v>
      </c>
      <c r="BM44" s="54">
        <v>0</v>
      </c>
      <c r="BN44" s="54">
        <v>0</v>
      </c>
      <c r="BO44" s="54">
        <v>0</v>
      </c>
      <c r="BP44" s="54">
        <v>0</v>
      </c>
      <c r="BQ44" s="54">
        <v>0</v>
      </c>
      <c r="BR44" s="54">
        <v>0</v>
      </c>
      <c r="BS44" s="54">
        <v>0</v>
      </c>
      <c r="BT44" s="54" t="s">
        <v>155</v>
      </c>
      <c r="BU44" s="54" t="s">
        <v>155</v>
      </c>
      <c r="BV44" s="54">
        <v>0</v>
      </c>
      <c r="BW44" s="54">
        <v>0</v>
      </c>
      <c r="BX44" s="54">
        <v>0</v>
      </c>
      <c r="BY44" s="54">
        <v>0</v>
      </c>
      <c r="BZ44" s="54">
        <v>0</v>
      </c>
      <c r="CA44" s="54">
        <v>0</v>
      </c>
      <c r="CB44" s="54">
        <v>0</v>
      </c>
      <c r="CC44" s="54">
        <v>0</v>
      </c>
      <c r="CD44" s="54">
        <v>0</v>
      </c>
      <c r="CE44" s="54">
        <v>0</v>
      </c>
      <c r="CF44" s="54">
        <v>0</v>
      </c>
      <c r="CG44" s="54">
        <v>0</v>
      </c>
      <c r="CH44" s="55">
        <v>0</v>
      </c>
      <c r="CI44" s="55">
        <v>0</v>
      </c>
      <c r="CJ44" s="54">
        <v>0</v>
      </c>
      <c r="CK44" s="54">
        <v>0</v>
      </c>
    </row>
    <row r="45" spans="1:89" ht="78.75" x14ac:dyDescent="0.2">
      <c r="A45" s="47" t="s">
        <v>194</v>
      </c>
      <c r="B45" s="52" t="s">
        <v>195</v>
      </c>
      <c r="C45" s="63" t="s">
        <v>154</v>
      </c>
      <c r="D45" s="54">
        <f t="shared" ref="D45:AG45" si="42">D46+D48</f>
        <v>0</v>
      </c>
      <c r="E45" s="54">
        <f t="shared" si="42"/>
        <v>0</v>
      </c>
      <c r="F45" s="54">
        <f t="shared" si="42"/>
        <v>0</v>
      </c>
      <c r="G45" s="54">
        <f t="shared" si="42"/>
        <v>0</v>
      </c>
      <c r="H45" s="54">
        <f t="shared" si="42"/>
        <v>0</v>
      </c>
      <c r="I45" s="54">
        <f t="shared" si="42"/>
        <v>0</v>
      </c>
      <c r="J45" s="54">
        <f t="shared" si="42"/>
        <v>0</v>
      </c>
      <c r="K45" s="54">
        <f t="shared" si="42"/>
        <v>0</v>
      </c>
      <c r="L45" s="54">
        <f t="shared" si="42"/>
        <v>0</v>
      </c>
      <c r="M45" s="54">
        <f t="shared" si="42"/>
        <v>0</v>
      </c>
      <c r="N45" s="54">
        <f t="shared" si="42"/>
        <v>0</v>
      </c>
      <c r="O45" s="54">
        <f t="shared" si="42"/>
        <v>0</v>
      </c>
      <c r="P45" s="54">
        <f t="shared" si="42"/>
        <v>0</v>
      </c>
      <c r="Q45" s="54">
        <f t="shared" si="42"/>
        <v>0</v>
      </c>
      <c r="R45" s="54">
        <f t="shared" si="42"/>
        <v>0</v>
      </c>
      <c r="S45" s="54">
        <f t="shared" si="42"/>
        <v>0</v>
      </c>
      <c r="T45" s="54">
        <f t="shared" si="42"/>
        <v>0</v>
      </c>
      <c r="U45" s="54">
        <f t="shared" si="42"/>
        <v>0</v>
      </c>
      <c r="V45" s="54">
        <f t="shared" si="42"/>
        <v>0</v>
      </c>
      <c r="W45" s="54">
        <f t="shared" si="42"/>
        <v>0</v>
      </c>
      <c r="X45" s="54">
        <f t="shared" si="42"/>
        <v>0</v>
      </c>
      <c r="Y45" s="54">
        <f t="shared" si="42"/>
        <v>0</v>
      </c>
      <c r="Z45" s="54">
        <f t="shared" si="42"/>
        <v>0</v>
      </c>
      <c r="AA45" s="54">
        <f t="shared" si="42"/>
        <v>0</v>
      </c>
      <c r="AB45" s="54">
        <f t="shared" si="42"/>
        <v>0</v>
      </c>
      <c r="AC45" s="54">
        <f t="shared" si="42"/>
        <v>0</v>
      </c>
      <c r="AD45" s="54">
        <f t="shared" si="42"/>
        <v>0</v>
      </c>
      <c r="AE45" s="54">
        <f t="shared" si="42"/>
        <v>0</v>
      </c>
      <c r="AF45" s="54">
        <f t="shared" si="42"/>
        <v>0</v>
      </c>
      <c r="AG45" s="54">
        <f t="shared" si="42"/>
        <v>0</v>
      </c>
      <c r="AH45" s="54" t="s">
        <v>155</v>
      </c>
      <c r="AI45" s="54">
        <f>AI46+AI48</f>
        <v>0</v>
      </c>
      <c r="AJ45" s="54">
        <f>AJ46+AJ48</f>
        <v>0</v>
      </c>
      <c r="AK45" s="54">
        <f>AK46+AK48</f>
        <v>0</v>
      </c>
      <c r="AL45" s="54" t="s">
        <v>155</v>
      </c>
      <c r="AM45" s="54" t="s">
        <v>155</v>
      </c>
      <c r="AN45" s="54">
        <f t="shared" ref="AN45:BS45" si="43">AN46+AN48</f>
        <v>0</v>
      </c>
      <c r="AO45" s="54">
        <f t="shared" si="43"/>
        <v>0</v>
      </c>
      <c r="AP45" s="54">
        <f t="shared" si="43"/>
        <v>0</v>
      </c>
      <c r="AQ45" s="54">
        <f t="shared" si="43"/>
        <v>0</v>
      </c>
      <c r="AR45" s="54">
        <f t="shared" si="43"/>
        <v>0</v>
      </c>
      <c r="AS45" s="54">
        <f t="shared" si="43"/>
        <v>0</v>
      </c>
      <c r="AT45" s="54">
        <f t="shared" si="43"/>
        <v>0</v>
      </c>
      <c r="AU45" s="54">
        <f t="shared" si="43"/>
        <v>0</v>
      </c>
      <c r="AV45" s="54">
        <f t="shared" si="43"/>
        <v>0</v>
      </c>
      <c r="AW45" s="54">
        <f t="shared" si="43"/>
        <v>0</v>
      </c>
      <c r="AX45" s="54">
        <f t="shared" si="43"/>
        <v>0</v>
      </c>
      <c r="AY45" s="54">
        <f t="shared" si="43"/>
        <v>0</v>
      </c>
      <c r="AZ45" s="54">
        <f t="shared" si="43"/>
        <v>0</v>
      </c>
      <c r="BA45" s="54">
        <f t="shared" si="43"/>
        <v>0</v>
      </c>
      <c r="BB45" s="54">
        <f t="shared" si="43"/>
        <v>0</v>
      </c>
      <c r="BC45" s="54">
        <f t="shared" si="43"/>
        <v>0</v>
      </c>
      <c r="BD45" s="54">
        <f t="shared" si="43"/>
        <v>0</v>
      </c>
      <c r="BE45" s="54">
        <f t="shared" si="43"/>
        <v>0</v>
      </c>
      <c r="BF45" s="54">
        <f t="shared" si="43"/>
        <v>0</v>
      </c>
      <c r="BG45" s="54">
        <f t="shared" si="43"/>
        <v>0</v>
      </c>
      <c r="BH45" s="54">
        <f t="shared" si="43"/>
        <v>0</v>
      </c>
      <c r="BI45" s="54">
        <f t="shared" si="43"/>
        <v>0</v>
      </c>
      <c r="BJ45" s="54">
        <f t="shared" si="43"/>
        <v>0</v>
      </c>
      <c r="BK45" s="54">
        <f t="shared" si="43"/>
        <v>0</v>
      </c>
      <c r="BL45" s="54">
        <f t="shared" si="43"/>
        <v>0</v>
      </c>
      <c r="BM45" s="54">
        <f t="shared" si="43"/>
        <v>0</v>
      </c>
      <c r="BN45" s="54">
        <f t="shared" si="43"/>
        <v>0</v>
      </c>
      <c r="BO45" s="54">
        <f t="shared" si="43"/>
        <v>0</v>
      </c>
      <c r="BP45" s="54">
        <f t="shared" si="43"/>
        <v>0</v>
      </c>
      <c r="BQ45" s="54">
        <f t="shared" si="43"/>
        <v>0</v>
      </c>
      <c r="BR45" s="54">
        <f t="shared" si="43"/>
        <v>0</v>
      </c>
      <c r="BS45" s="54">
        <f t="shared" si="43"/>
        <v>0</v>
      </c>
      <c r="BT45" s="54" t="s">
        <v>155</v>
      </c>
      <c r="BU45" s="54" t="s">
        <v>155</v>
      </c>
      <c r="BV45" s="54">
        <f t="shared" ref="BV45:CK45" si="44">BV46+BV48</f>
        <v>0</v>
      </c>
      <c r="BW45" s="54">
        <f t="shared" si="44"/>
        <v>0</v>
      </c>
      <c r="BX45" s="54">
        <f t="shared" si="44"/>
        <v>0</v>
      </c>
      <c r="BY45" s="54">
        <f t="shared" si="44"/>
        <v>0</v>
      </c>
      <c r="BZ45" s="54">
        <f t="shared" si="44"/>
        <v>0</v>
      </c>
      <c r="CA45" s="54">
        <f t="shared" si="44"/>
        <v>0</v>
      </c>
      <c r="CB45" s="54">
        <f t="shared" si="44"/>
        <v>0</v>
      </c>
      <c r="CC45" s="54">
        <f t="shared" si="44"/>
        <v>0</v>
      </c>
      <c r="CD45" s="54">
        <f t="shared" si="44"/>
        <v>0</v>
      </c>
      <c r="CE45" s="54">
        <f t="shared" si="44"/>
        <v>0</v>
      </c>
      <c r="CF45" s="54">
        <f t="shared" si="44"/>
        <v>0</v>
      </c>
      <c r="CG45" s="54">
        <f t="shared" si="44"/>
        <v>0</v>
      </c>
      <c r="CH45" s="55">
        <f t="shared" si="44"/>
        <v>0</v>
      </c>
      <c r="CI45" s="55">
        <f t="shared" si="44"/>
        <v>0</v>
      </c>
      <c r="CJ45" s="54">
        <f t="shared" si="44"/>
        <v>0</v>
      </c>
      <c r="CK45" s="54">
        <f t="shared" si="44"/>
        <v>0</v>
      </c>
    </row>
    <row r="46" spans="1:89" ht="78.75" x14ac:dyDescent="0.2">
      <c r="A46" s="47" t="s">
        <v>196</v>
      </c>
      <c r="B46" s="52" t="s">
        <v>197</v>
      </c>
      <c r="C46" s="57" t="s">
        <v>154</v>
      </c>
      <c r="D46" s="54">
        <f t="shared" ref="D46:AG46" si="45">SUM(D47)</f>
        <v>0</v>
      </c>
      <c r="E46" s="54">
        <f t="shared" si="45"/>
        <v>0</v>
      </c>
      <c r="F46" s="54">
        <f t="shared" si="45"/>
        <v>0</v>
      </c>
      <c r="G46" s="54">
        <f t="shared" si="45"/>
        <v>0</v>
      </c>
      <c r="H46" s="54">
        <f t="shared" si="45"/>
        <v>0</v>
      </c>
      <c r="I46" s="54">
        <f t="shared" si="45"/>
        <v>0</v>
      </c>
      <c r="J46" s="54">
        <f t="shared" si="45"/>
        <v>0</v>
      </c>
      <c r="K46" s="54">
        <f t="shared" si="45"/>
        <v>0</v>
      </c>
      <c r="L46" s="54">
        <f t="shared" si="45"/>
        <v>0</v>
      </c>
      <c r="M46" s="54">
        <f t="shared" si="45"/>
        <v>0</v>
      </c>
      <c r="N46" s="54">
        <f t="shared" si="45"/>
        <v>0</v>
      </c>
      <c r="O46" s="54">
        <f t="shared" si="45"/>
        <v>0</v>
      </c>
      <c r="P46" s="54">
        <f t="shared" si="45"/>
        <v>0</v>
      </c>
      <c r="Q46" s="54">
        <f t="shared" si="45"/>
        <v>0</v>
      </c>
      <c r="R46" s="54">
        <f t="shared" si="45"/>
        <v>0</v>
      </c>
      <c r="S46" s="54">
        <f t="shared" si="45"/>
        <v>0</v>
      </c>
      <c r="T46" s="54">
        <f t="shared" si="45"/>
        <v>0</v>
      </c>
      <c r="U46" s="54">
        <f t="shared" si="45"/>
        <v>0</v>
      </c>
      <c r="V46" s="54">
        <f t="shared" si="45"/>
        <v>0</v>
      </c>
      <c r="W46" s="54">
        <f t="shared" si="45"/>
        <v>0</v>
      </c>
      <c r="X46" s="54">
        <f t="shared" si="45"/>
        <v>0</v>
      </c>
      <c r="Y46" s="54">
        <f t="shared" si="45"/>
        <v>0</v>
      </c>
      <c r="Z46" s="54">
        <f t="shared" si="45"/>
        <v>0</v>
      </c>
      <c r="AA46" s="54">
        <f t="shared" si="45"/>
        <v>0</v>
      </c>
      <c r="AB46" s="54">
        <f t="shared" si="45"/>
        <v>0</v>
      </c>
      <c r="AC46" s="54">
        <f t="shared" si="45"/>
        <v>0</v>
      </c>
      <c r="AD46" s="54">
        <f t="shared" si="45"/>
        <v>0</v>
      </c>
      <c r="AE46" s="54">
        <f t="shared" si="45"/>
        <v>0</v>
      </c>
      <c r="AF46" s="54">
        <f t="shared" si="45"/>
        <v>0</v>
      </c>
      <c r="AG46" s="54">
        <f t="shared" si="45"/>
        <v>0</v>
      </c>
      <c r="AH46" s="54" t="s">
        <v>155</v>
      </c>
      <c r="AI46" s="54">
        <f>SUM(AI47)</f>
        <v>0</v>
      </c>
      <c r="AJ46" s="54">
        <f>SUM(AJ47)</f>
        <v>0</v>
      </c>
      <c r="AK46" s="54">
        <f>SUM(AK47)</f>
        <v>0</v>
      </c>
      <c r="AL46" s="54" t="s">
        <v>155</v>
      </c>
      <c r="AM46" s="54" t="s">
        <v>155</v>
      </c>
      <c r="AN46" s="54">
        <f t="shared" ref="AN46:BS46" si="46">SUM(AN47)</f>
        <v>0</v>
      </c>
      <c r="AO46" s="54">
        <f t="shared" si="46"/>
        <v>0</v>
      </c>
      <c r="AP46" s="54">
        <f t="shared" si="46"/>
        <v>0</v>
      </c>
      <c r="AQ46" s="54">
        <f t="shared" si="46"/>
        <v>0</v>
      </c>
      <c r="AR46" s="54">
        <f t="shared" si="46"/>
        <v>0</v>
      </c>
      <c r="AS46" s="54">
        <f t="shared" si="46"/>
        <v>0</v>
      </c>
      <c r="AT46" s="54">
        <f t="shared" si="46"/>
        <v>0</v>
      </c>
      <c r="AU46" s="54">
        <f t="shared" si="46"/>
        <v>0</v>
      </c>
      <c r="AV46" s="54">
        <f t="shared" si="46"/>
        <v>0</v>
      </c>
      <c r="AW46" s="54">
        <f t="shared" si="46"/>
        <v>0</v>
      </c>
      <c r="AX46" s="54">
        <f t="shared" si="46"/>
        <v>0</v>
      </c>
      <c r="AY46" s="54">
        <f t="shared" si="46"/>
        <v>0</v>
      </c>
      <c r="AZ46" s="54">
        <f t="shared" si="46"/>
        <v>0</v>
      </c>
      <c r="BA46" s="54">
        <f t="shared" si="46"/>
        <v>0</v>
      </c>
      <c r="BB46" s="54">
        <f t="shared" si="46"/>
        <v>0</v>
      </c>
      <c r="BC46" s="54">
        <f t="shared" si="46"/>
        <v>0</v>
      </c>
      <c r="BD46" s="54">
        <f t="shared" si="46"/>
        <v>0</v>
      </c>
      <c r="BE46" s="54">
        <f t="shared" si="46"/>
        <v>0</v>
      </c>
      <c r="BF46" s="54">
        <f t="shared" si="46"/>
        <v>0</v>
      </c>
      <c r="BG46" s="54">
        <f t="shared" si="46"/>
        <v>0</v>
      </c>
      <c r="BH46" s="54">
        <f t="shared" si="46"/>
        <v>0</v>
      </c>
      <c r="BI46" s="54">
        <f t="shared" si="46"/>
        <v>0</v>
      </c>
      <c r="BJ46" s="54">
        <f t="shared" si="46"/>
        <v>0</v>
      </c>
      <c r="BK46" s="54">
        <f t="shared" si="46"/>
        <v>0</v>
      </c>
      <c r="BL46" s="54">
        <f t="shared" si="46"/>
        <v>0</v>
      </c>
      <c r="BM46" s="54">
        <f t="shared" si="46"/>
        <v>0</v>
      </c>
      <c r="BN46" s="54">
        <f t="shared" si="46"/>
        <v>0</v>
      </c>
      <c r="BO46" s="54">
        <f t="shared" si="46"/>
        <v>0</v>
      </c>
      <c r="BP46" s="54">
        <f t="shared" si="46"/>
        <v>0</v>
      </c>
      <c r="BQ46" s="54">
        <f t="shared" si="46"/>
        <v>0</v>
      </c>
      <c r="BR46" s="54">
        <f t="shared" si="46"/>
        <v>0</v>
      </c>
      <c r="BS46" s="54">
        <f t="shared" si="46"/>
        <v>0</v>
      </c>
      <c r="BT46" s="54" t="s">
        <v>155</v>
      </c>
      <c r="BU46" s="54" t="s">
        <v>155</v>
      </c>
      <c r="BV46" s="54">
        <f t="shared" ref="BV46:CK46" si="47">SUM(BV47)</f>
        <v>0</v>
      </c>
      <c r="BW46" s="54">
        <f t="shared" si="47"/>
        <v>0</v>
      </c>
      <c r="BX46" s="54">
        <f t="shared" si="47"/>
        <v>0</v>
      </c>
      <c r="BY46" s="54">
        <f t="shared" si="47"/>
        <v>0</v>
      </c>
      <c r="BZ46" s="54">
        <f t="shared" si="47"/>
        <v>0</v>
      </c>
      <c r="CA46" s="54">
        <f t="shared" si="47"/>
        <v>0</v>
      </c>
      <c r="CB46" s="54">
        <f t="shared" si="47"/>
        <v>0</v>
      </c>
      <c r="CC46" s="54">
        <f t="shared" si="47"/>
        <v>0</v>
      </c>
      <c r="CD46" s="54">
        <f t="shared" si="47"/>
        <v>0</v>
      </c>
      <c r="CE46" s="54">
        <f t="shared" si="47"/>
        <v>0</v>
      </c>
      <c r="CF46" s="54">
        <f t="shared" si="47"/>
        <v>0</v>
      </c>
      <c r="CG46" s="54">
        <f t="shared" si="47"/>
        <v>0</v>
      </c>
      <c r="CH46" s="55">
        <f t="shared" si="47"/>
        <v>0</v>
      </c>
      <c r="CI46" s="55">
        <f t="shared" si="47"/>
        <v>0</v>
      </c>
      <c r="CJ46" s="54">
        <f t="shared" si="47"/>
        <v>0</v>
      </c>
      <c r="CK46" s="54">
        <f t="shared" si="47"/>
        <v>0</v>
      </c>
    </row>
    <row r="47" spans="1:89" ht="15.75" x14ac:dyDescent="0.2">
      <c r="A47" s="58"/>
      <c r="B47" s="64"/>
      <c r="C47" s="65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2"/>
      <c r="CI47" s="62"/>
      <c r="CJ47" s="61"/>
      <c r="CK47" s="61"/>
    </row>
    <row r="48" spans="1:89" ht="78.75" x14ac:dyDescent="0.2">
      <c r="A48" s="47" t="s">
        <v>198</v>
      </c>
      <c r="B48" s="52" t="s">
        <v>199</v>
      </c>
      <c r="C48" s="63" t="s">
        <v>154</v>
      </c>
      <c r="D48" s="54">
        <f t="shared" ref="D48:AG48" si="48">SUM(D49)</f>
        <v>0</v>
      </c>
      <c r="E48" s="54">
        <f t="shared" si="48"/>
        <v>0</v>
      </c>
      <c r="F48" s="54">
        <f t="shared" si="48"/>
        <v>0</v>
      </c>
      <c r="G48" s="54">
        <f t="shared" si="48"/>
        <v>0</v>
      </c>
      <c r="H48" s="54">
        <f t="shared" si="48"/>
        <v>0</v>
      </c>
      <c r="I48" s="54">
        <f t="shared" si="48"/>
        <v>0</v>
      </c>
      <c r="J48" s="54">
        <f t="shared" si="48"/>
        <v>0</v>
      </c>
      <c r="K48" s="54">
        <f t="shared" si="48"/>
        <v>0</v>
      </c>
      <c r="L48" s="54">
        <f t="shared" si="48"/>
        <v>0</v>
      </c>
      <c r="M48" s="54">
        <f t="shared" si="48"/>
        <v>0</v>
      </c>
      <c r="N48" s="54">
        <f t="shared" si="48"/>
        <v>0</v>
      </c>
      <c r="O48" s="54">
        <f t="shared" si="48"/>
        <v>0</v>
      </c>
      <c r="P48" s="54">
        <f t="shared" si="48"/>
        <v>0</v>
      </c>
      <c r="Q48" s="54">
        <f t="shared" si="48"/>
        <v>0</v>
      </c>
      <c r="R48" s="54">
        <f t="shared" si="48"/>
        <v>0</v>
      </c>
      <c r="S48" s="54">
        <f t="shared" si="48"/>
        <v>0</v>
      </c>
      <c r="T48" s="54">
        <f t="shared" si="48"/>
        <v>0</v>
      </c>
      <c r="U48" s="54">
        <f t="shared" si="48"/>
        <v>0</v>
      </c>
      <c r="V48" s="54">
        <f t="shared" si="48"/>
        <v>0</v>
      </c>
      <c r="W48" s="54">
        <f t="shared" si="48"/>
        <v>0</v>
      </c>
      <c r="X48" s="54">
        <f t="shared" si="48"/>
        <v>0</v>
      </c>
      <c r="Y48" s="54">
        <f t="shared" si="48"/>
        <v>0</v>
      </c>
      <c r="Z48" s="54">
        <f t="shared" si="48"/>
        <v>0</v>
      </c>
      <c r="AA48" s="54">
        <f t="shared" si="48"/>
        <v>0</v>
      </c>
      <c r="AB48" s="54">
        <f t="shared" si="48"/>
        <v>0</v>
      </c>
      <c r="AC48" s="54">
        <f t="shared" si="48"/>
        <v>0</v>
      </c>
      <c r="AD48" s="54">
        <f t="shared" si="48"/>
        <v>0</v>
      </c>
      <c r="AE48" s="54">
        <f t="shared" si="48"/>
        <v>0</v>
      </c>
      <c r="AF48" s="54">
        <f t="shared" si="48"/>
        <v>0</v>
      </c>
      <c r="AG48" s="54">
        <f t="shared" si="48"/>
        <v>0</v>
      </c>
      <c r="AH48" s="54" t="s">
        <v>155</v>
      </c>
      <c r="AI48" s="54">
        <f>SUM(AI49)</f>
        <v>0</v>
      </c>
      <c r="AJ48" s="54">
        <f>SUM(AJ49)</f>
        <v>0</v>
      </c>
      <c r="AK48" s="54">
        <f>SUM(AK49)</f>
        <v>0</v>
      </c>
      <c r="AL48" s="54" t="s">
        <v>155</v>
      </c>
      <c r="AM48" s="54" t="s">
        <v>155</v>
      </c>
      <c r="AN48" s="54">
        <f t="shared" ref="AN48:BS48" si="49">SUM(AN49)</f>
        <v>0</v>
      </c>
      <c r="AO48" s="54">
        <f t="shared" si="49"/>
        <v>0</v>
      </c>
      <c r="AP48" s="54">
        <f t="shared" si="49"/>
        <v>0</v>
      </c>
      <c r="AQ48" s="54">
        <f t="shared" si="49"/>
        <v>0</v>
      </c>
      <c r="AR48" s="54">
        <f t="shared" si="49"/>
        <v>0</v>
      </c>
      <c r="AS48" s="54">
        <f t="shared" si="49"/>
        <v>0</v>
      </c>
      <c r="AT48" s="54">
        <f t="shared" si="49"/>
        <v>0</v>
      </c>
      <c r="AU48" s="54">
        <f t="shared" si="49"/>
        <v>0</v>
      </c>
      <c r="AV48" s="54">
        <f t="shared" si="49"/>
        <v>0</v>
      </c>
      <c r="AW48" s="54">
        <f t="shared" si="49"/>
        <v>0</v>
      </c>
      <c r="AX48" s="54">
        <f t="shared" si="49"/>
        <v>0</v>
      </c>
      <c r="AY48" s="54">
        <f t="shared" si="49"/>
        <v>0</v>
      </c>
      <c r="AZ48" s="54">
        <f t="shared" si="49"/>
        <v>0</v>
      </c>
      <c r="BA48" s="54">
        <f t="shared" si="49"/>
        <v>0</v>
      </c>
      <c r="BB48" s="54">
        <f t="shared" si="49"/>
        <v>0</v>
      </c>
      <c r="BC48" s="54">
        <f t="shared" si="49"/>
        <v>0</v>
      </c>
      <c r="BD48" s="54">
        <f t="shared" si="49"/>
        <v>0</v>
      </c>
      <c r="BE48" s="54">
        <f t="shared" si="49"/>
        <v>0</v>
      </c>
      <c r="BF48" s="54">
        <f t="shared" si="49"/>
        <v>0</v>
      </c>
      <c r="BG48" s="54">
        <f t="shared" si="49"/>
        <v>0</v>
      </c>
      <c r="BH48" s="54">
        <f t="shared" si="49"/>
        <v>0</v>
      </c>
      <c r="BI48" s="54">
        <f t="shared" si="49"/>
        <v>0</v>
      </c>
      <c r="BJ48" s="54">
        <f t="shared" si="49"/>
        <v>0</v>
      </c>
      <c r="BK48" s="54">
        <f t="shared" si="49"/>
        <v>0</v>
      </c>
      <c r="BL48" s="54">
        <f t="shared" si="49"/>
        <v>0</v>
      </c>
      <c r="BM48" s="54">
        <f t="shared" si="49"/>
        <v>0</v>
      </c>
      <c r="BN48" s="54">
        <f t="shared" si="49"/>
        <v>0</v>
      </c>
      <c r="BO48" s="54">
        <f t="shared" si="49"/>
        <v>0</v>
      </c>
      <c r="BP48" s="54">
        <f t="shared" si="49"/>
        <v>0</v>
      </c>
      <c r="BQ48" s="54">
        <f t="shared" si="49"/>
        <v>0</v>
      </c>
      <c r="BR48" s="54">
        <f t="shared" si="49"/>
        <v>0</v>
      </c>
      <c r="BS48" s="54">
        <f t="shared" si="49"/>
        <v>0</v>
      </c>
      <c r="BT48" s="54" t="s">
        <v>155</v>
      </c>
      <c r="BU48" s="54" t="s">
        <v>155</v>
      </c>
      <c r="BV48" s="54">
        <f t="shared" ref="BV48:CK48" si="50">SUM(BV49)</f>
        <v>0</v>
      </c>
      <c r="BW48" s="54">
        <f t="shared" si="50"/>
        <v>0</v>
      </c>
      <c r="BX48" s="54">
        <f t="shared" si="50"/>
        <v>0</v>
      </c>
      <c r="BY48" s="54">
        <f t="shared" si="50"/>
        <v>0</v>
      </c>
      <c r="BZ48" s="54">
        <f t="shared" si="50"/>
        <v>0</v>
      </c>
      <c r="CA48" s="54">
        <f t="shared" si="50"/>
        <v>0</v>
      </c>
      <c r="CB48" s="54">
        <f t="shared" si="50"/>
        <v>0</v>
      </c>
      <c r="CC48" s="54">
        <f t="shared" si="50"/>
        <v>0</v>
      </c>
      <c r="CD48" s="54">
        <f t="shared" si="50"/>
        <v>0</v>
      </c>
      <c r="CE48" s="54">
        <f t="shared" si="50"/>
        <v>0</v>
      </c>
      <c r="CF48" s="54">
        <f t="shared" si="50"/>
        <v>0</v>
      </c>
      <c r="CG48" s="54">
        <f t="shared" si="50"/>
        <v>0</v>
      </c>
      <c r="CH48" s="55">
        <f t="shared" si="50"/>
        <v>0</v>
      </c>
      <c r="CI48" s="55">
        <f t="shared" si="50"/>
        <v>0</v>
      </c>
      <c r="CJ48" s="54">
        <f t="shared" si="50"/>
        <v>0</v>
      </c>
      <c r="CK48" s="54">
        <f t="shared" si="50"/>
        <v>0</v>
      </c>
    </row>
    <row r="49" spans="1:89" ht="15.75" x14ac:dyDescent="0.2">
      <c r="A49" s="58"/>
      <c r="B49" s="59"/>
      <c r="C49" s="60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2"/>
      <c r="CI49" s="62"/>
      <c r="CJ49" s="61"/>
      <c r="CK49" s="61"/>
    </row>
    <row r="50" spans="1:89" ht="31.5" x14ac:dyDescent="0.2">
      <c r="A50" s="47" t="s">
        <v>200</v>
      </c>
      <c r="B50" s="52" t="s">
        <v>201</v>
      </c>
      <c r="C50" s="63" t="s">
        <v>154</v>
      </c>
      <c r="D50" s="54">
        <f t="shared" ref="D50:AG50" si="51">D51+D56+D60+D72</f>
        <v>0</v>
      </c>
      <c r="E50" s="54">
        <f t="shared" si="51"/>
        <v>0</v>
      </c>
      <c r="F50" s="54">
        <f t="shared" si="51"/>
        <v>0</v>
      </c>
      <c r="G50" s="54">
        <f t="shared" si="51"/>
        <v>0</v>
      </c>
      <c r="H50" s="54">
        <f t="shared" si="51"/>
        <v>0</v>
      </c>
      <c r="I50" s="54">
        <f t="shared" si="51"/>
        <v>0</v>
      </c>
      <c r="J50" s="54">
        <f t="shared" si="51"/>
        <v>0</v>
      </c>
      <c r="K50" s="54">
        <f t="shared" si="51"/>
        <v>0</v>
      </c>
      <c r="L50" s="54">
        <f t="shared" si="51"/>
        <v>0</v>
      </c>
      <c r="M50" s="54">
        <f t="shared" si="51"/>
        <v>0</v>
      </c>
      <c r="N50" s="54">
        <f t="shared" si="51"/>
        <v>0</v>
      </c>
      <c r="O50" s="54">
        <f t="shared" si="51"/>
        <v>0</v>
      </c>
      <c r="P50" s="54">
        <f t="shared" si="51"/>
        <v>0</v>
      </c>
      <c r="Q50" s="54">
        <f t="shared" si="51"/>
        <v>0</v>
      </c>
      <c r="R50" s="54">
        <f t="shared" si="51"/>
        <v>0</v>
      </c>
      <c r="S50" s="54">
        <f t="shared" si="51"/>
        <v>0</v>
      </c>
      <c r="T50" s="54">
        <f t="shared" si="51"/>
        <v>0</v>
      </c>
      <c r="U50" s="54">
        <f t="shared" si="51"/>
        <v>0</v>
      </c>
      <c r="V50" s="54">
        <f t="shared" si="51"/>
        <v>0</v>
      </c>
      <c r="W50" s="54">
        <f t="shared" si="51"/>
        <v>0</v>
      </c>
      <c r="X50" s="54">
        <f t="shared" si="51"/>
        <v>0</v>
      </c>
      <c r="Y50" s="54">
        <f t="shared" si="51"/>
        <v>0</v>
      </c>
      <c r="Z50" s="54">
        <f t="shared" si="51"/>
        <v>0</v>
      </c>
      <c r="AA50" s="54">
        <f t="shared" si="51"/>
        <v>0</v>
      </c>
      <c r="AB50" s="54">
        <f t="shared" si="51"/>
        <v>0</v>
      </c>
      <c r="AC50" s="54">
        <f t="shared" si="51"/>
        <v>0</v>
      </c>
      <c r="AD50" s="54">
        <f t="shared" si="51"/>
        <v>0</v>
      </c>
      <c r="AE50" s="54">
        <f t="shared" si="51"/>
        <v>0</v>
      </c>
      <c r="AF50" s="54">
        <f t="shared" si="51"/>
        <v>0</v>
      </c>
      <c r="AG50" s="54">
        <f t="shared" si="51"/>
        <v>0</v>
      </c>
      <c r="AH50" s="54" t="s">
        <v>155</v>
      </c>
      <c r="AI50" s="54">
        <f>AI51+AI56+AI60+AI72</f>
        <v>0</v>
      </c>
      <c r="AJ50" s="54">
        <f>AJ51+AJ56+AJ60+AJ72</f>
        <v>0</v>
      </c>
      <c r="AK50" s="54">
        <f>AK51+AK56+AK60+AK72</f>
        <v>0</v>
      </c>
      <c r="AL50" s="54" t="s">
        <v>155</v>
      </c>
      <c r="AM50" s="54" t="s">
        <v>155</v>
      </c>
      <c r="AN50" s="54">
        <f t="shared" ref="AN50:BS50" si="52">AN51+AN56+AN60+AN72</f>
        <v>0</v>
      </c>
      <c r="AO50" s="54">
        <f t="shared" si="52"/>
        <v>0</v>
      </c>
      <c r="AP50" s="54">
        <f t="shared" si="52"/>
        <v>0</v>
      </c>
      <c r="AQ50" s="54">
        <f t="shared" si="52"/>
        <v>0</v>
      </c>
      <c r="AR50" s="54">
        <f t="shared" si="52"/>
        <v>0</v>
      </c>
      <c r="AS50" s="54">
        <f t="shared" si="52"/>
        <v>0</v>
      </c>
      <c r="AT50" s="54">
        <f t="shared" si="52"/>
        <v>0</v>
      </c>
      <c r="AU50" s="54">
        <f t="shared" si="52"/>
        <v>0</v>
      </c>
      <c r="AV50" s="54">
        <f t="shared" si="52"/>
        <v>0.24</v>
      </c>
      <c r="AW50" s="54">
        <f t="shared" si="52"/>
        <v>0</v>
      </c>
      <c r="AX50" s="54">
        <f t="shared" si="52"/>
        <v>0</v>
      </c>
      <c r="AY50" s="54">
        <f t="shared" si="52"/>
        <v>0</v>
      </c>
      <c r="AZ50" s="54">
        <f t="shared" si="52"/>
        <v>0</v>
      </c>
      <c r="BA50" s="54">
        <f t="shared" si="52"/>
        <v>0</v>
      </c>
      <c r="BB50" s="54">
        <f t="shared" si="52"/>
        <v>0</v>
      </c>
      <c r="BC50" s="54">
        <f t="shared" si="52"/>
        <v>0</v>
      </c>
      <c r="BD50" s="54">
        <f t="shared" si="52"/>
        <v>0</v>
      </c>
      <c r="BE50" s="54">
        <f t="shared" si="52"/>
        <v>0</v>
      </c>
      <c r="BF50" s="54">
        <f t="shared" si="52"/>
        <v>0</v>
      </c>
      <c r="BG50" s="54">
        <f t="shared" si="52"/>
        <v>0</v>
      </c>
      <c r="BH50" s="54">
        <f t="shared" si="52"/>
        <v>0</v>
      </c>
      <c r="BI50" s="54">
        <f t="shared" si="52"/>
        <v>0</v>
      </c>
      <c r="BJ50" s="54">
        <f t="shared" si="52"/>
        <v>0</v>
      </c>
      <c r="BK50" s="54">
        <f t="shared" si="52"/>
        <v>0</v>
      </c>
      <c r="BL50" s="54">
        <f t="shared" si="52"/>
        <v>0</v>
      </c>
      <c r="BM50" s="54">
        <f t="shared" si="52"/>
        <v>0</v>
      </c>
      <c r="BN50" s="54">
        <f t="shared" si="52"/>
        <v>0</v>
      </c>
      <c r="BO50" s="54">
        <f t="shared" si="52"/>
        <v>0</v>
      </c>
      <c r="BP50" s="54">
        <f t="shared" si="52"/>
        <v>0</v>
      </c>
      <c r="BQ50" s="54">
        <f t="shared" si="52"/>
        <v>0</v>
      </c>
      <c r="BR50" s="54">
        <f t="shared" si="52"/>
        <v>0</v>
      </c>
      <c r="BS50" s="54">
        <f t="shared" si="52"/>
        <v>0</v>
      </c>
      <c r="BT50" s="54" t="s">
        <v>155</v>
      </c>
      <c r="BU50" s="54" t="s">
        <v>155</v>
      </c>
      <c r="BV50" s="54">
        <f t="shared" ref="BV50:CK50" si="53">BV51+BV56+BV60+BV72</f>
        <v>0</v>
      </c>
      <c r="BW50" s="54">
        <f t="shared" si="53"/>
        <v>0</v>
      </c>
      <c r="BX50" s="54">
        <f t="shared" si="53"/>
        <v>0</v>
      </c>
      <c r="BY50" s="54">
        <f t="shared" si="53"/>
        <v>0</v>
      </c>
      <c r="BZ50" s="54">
        <f t="shared" si="53"/>
        <v>0</v>
      </c>
      <c r="CA50" s="54">
        <f t="shared" si="53"/>
        <v>0</v>
      </c>
      <c r="CB50" s="54">
        <f t="shared" si="53"/>
        <v>0</v>
      </c>
      <c r="CC50" s="54">
        <f t="shared" si="53"/>
        <v>0</v>
      </c>
      <c r="CD50" s="54">
        <f t="shared" si="53"/>
        <v>0</v>
      </c>
      <c r="CE50" s="54">
        <f t="shared" si="53"/>
        <v>0</v>
      </c>
      <c r="CF50" s="54">
        <f t="shared" si="53"/>
        <v>0</v>
      </c>
      <c r="CG50" s="54">
        <f t="shared" si="53"/>
        <v>0</v>
      </c>
      <c r="CH50" s="55">
        <f t="shared" si="53"/>
        <v>16.476924131197411</v>
      </c>
      <c r="CI50" s="55">
        <f t="shared" si="53"/>
        <v>0</v>
      </c>
      <c r="CJ50" s="54">
        <f t="shared" si="53"/>
        <v>0</v>
      </c>
      <c r="CK50" s="54">
        <f t="shared" si="53"/>
        <v>0</v>
      </c>
    </row>
    <row r="51" spans="1:89" ht="63" x14ac:dyDescent="0.2">
      <c r="A51" s="47" t="s">
        <v>202</v>
      </c>
      <c r="B51" s="52" t="s">
        <v>203</v>
      </c>
      <c r="C51" s="63" t="s">
        <v>154</v>
      </c>
      <c r="D51" s="54">
        <f t="shared" ref="D51:AG51" si="54">D52+D54</f>
        <v>0</v>
      </c>
      <c r="E51" s="54">
        <f t="shared" si="54"/>
        <v>0</v>
      </c>
      <c r="F51" s="54">
        <f t="shared" si="54"/>
        <v>0</v>
      </c>
      <c r="G51" s="54">
        <f t="shared" si="54"/>
        <v>0</v>
      </c>
      <c r="H51" s="54">
        <f t="shared" si="54"/>
        <v>0</v>
      </c>
      <c r="I51" s="54">
        <f t="shared" si="54"/>
        <v>0</v>
      </c>
      <c r="J51" s="54">
        <f t="shared" si="54"/>
        <v>0</v>
      </c>
      <c r="K51" s="54">
        <f t="shared" si="54"/>
        <v>0</v>
      </c>
      <c r="L51" s="54">
        <f t="shared" si="54"/>
        <v>0</v>
      </c>
      <c r="M51" s="54">
        <f t="shared" si="54"/>
        <v>0</v>
      </c>
      <c r="N51" s="54">
        <f t="shared" si="54"/>
        <v>0</v>
      </c>
      <c r="O51" s="54">
        <f t="shared" si="54"/>
        <v>0</v>
      </c>
      <c r="P51" s="54">
        <f t="shared" si="54"/>
        <v>0</v>
      </c>
      <c r="Q51" s="54">
        <f t="shared" si="54"/>
        <v>0</v>
      </c>
      <c r="R51" s="54">
        <f t="shared" si="54"/>
        <v>0</v>
      </c>
      <c r="S51" s="54">
        <f t="shared" si="54"/>
        <v>0</v>
      </c>
      <c r="T51" s="54">
        <f t="shared" si="54"/>
        <v>0</v>
      </c>
      <c r="U51" s="54">
        <f t="shared" si="54"/>
        <v>0</v>
      </c>
      <c r="V51" s="54">
        <f t="shared" si="54"/>
        <v>0</v>
      </c>
      <c r="W51" s="54">
        <f t="shared" si="54"/>
        <v>0</v>
      </c>
      <c r="X51" s="54">
        <f t="shared" si="54"/>
        <v>0</v>
      </c>
      <c r="Y51" s="54">
        <f t="shared" si="54"/>
        <v>0</v>
      </c>
      <c r="Z51" s="54">
        <f t="shared" si="54"/>
        <v>0</v>
      </c>
      <c r="AA51" s="54">
        <f t="shared" si="54"/>
        <v>0</v>
      </c>
      <c r="AB51" s="54">
        <f t="shared" si="54"/>
        <v>0</v>
      </c>
      <c r="AC51" s="54">
        <f t="shared" si="54"/>
        <v>0</v>
      </c>
      <c r="AD51" s="54">
        <f t="shared" si="54"/>
        <v>0</v>
      </c>
      <c r="AE51" s="54">
        <f t="shared" si="54"/>
        <v>0</v>
      </c>
      <c r="AF51" s="54">
        <f t="shared" si="54"/>
        <v>0</v>
      </c>
      <c r="AG51" s="54">
        <f t="shared" si="54"/>
        <v>0</v>
      </c>
      <c r="AH51" s="54" t="s">
        <v>155</v>
      </c>
      <c r="AI51" s="54">
        <f>AI52+AI54</f>
        <v>0</v>
      </c>
      <c r="AJ51" s="54">
        <f>AJ52+AJ54</f>
        <v>0</v>
      </c>
      <c r="AK51" s="54">
        <f>AK52+AK54</f>
        <v>0</v>
      </c>
      <c r="AL51" s="54" t="s">
        <v>155</v>
      </c>
      <c r="AM51" s="54" t="s">
        <v>155</v>
      </c>
      <c r="AN51" s="54">
        <f t="shared" ref="AN51:BS51" si="55">AN52+AN54</f>
        <v>0</v>
      </c>
      <c r="AO51" s="54">
        <f t="shared" si="55"/>
        <v>0</v>
      </c>
      <c r="AP51" s="54">
        <f t="shared" si="55"/>
        <v>0</v>
      </c>
      <c r="AQ51" s="54">
        <f t="shared" si="55"/>
        <v>0</v>
      </c>
      <c r="AR51" s="54">
        <f t="shared" si="55"/>
        <v>0</v>
      </c>
      <c r="AS51" s="54">
        <f t="shared" si="55"/>
        <v>0</v>
      </c>
      <c r="AT51" s="54">
        <f t="shared" si="55"/>
        <v>0</v>
      </c>
      <c r="AU51" s="54">
        <f t="shared" si="55"/>
        <v>0</v>
      </c>
      <c r="AV51" s="54">
        <f t="shared" si="55"/>
        <v>0</v>
      </c>
      <c r="AW51" s="54">
        <f t="shared" si="55"/>
        <v>0</v>
      </c>
      <c r="AX51" s="54">
        <f t="shared" si="55"/>
        <v>0</v>
      </c>
      <c r="AY51" s="54">
        <f t="shared" si="55"/>
        <v>0</v>
      </c>
      <c r="AZ51" s="54">
        <f t="shared" si="55"/>
        <v>0</v>
      </c>
      <c r="BA51" s="54">
        <f t="shared" si="55"/>
        <v>0</v>
      </c>
      <c r="BB51" s="54">
        <f t="shared" si="55"/>
        <v>0</v>
      </c>
      <c r="BC51" s="54">
        <f t="shared" si="55"/>
        <v>0</v>
      </c>
      <c r="BD51" s="54">
        <f t="shared" si="55"/>
        <v>0</v>
      </c>
      <c r="BE51" s="54">
        <f t="shared" si="55"/>
        <v>0</v>
      </c>
      <c r="BF51" s="54">
        <f t="shared" si="55"/>
        <v>0</v>
      </c>
      <c r="BG51" s="54">
        <f t="shared" si="55"/>
        <v>0</v>
      </c>
      <c r="BH51" s="54">
        <f t="shared" si="55"/>
        <v>0</v>
      </c>
      <c r="BI51" s="54">
        <f t="shared" si="55"/>
        <v>0</v>
      </c>
      <c r="BJ51" s="54">
        <f t="shared" si="55"/>
        <v>0</v>
      </c>
      <c r="BK51" s="54">
        <f t="shared" si="55"/>
        <v>0</v>
      </c>
      <c r="BL51" s="54">
        <f t="shared" si="55"/>
        <v>0</v>
      </c>
      <c r="BM51" s="54">
        <f t="shared" si="55"/>
        <v>0</v>
      </c>
      <c r="BN51" s="54">
        <f t="shared" si="55"/>
        <v>0</v>
      </c>
      <c r="BO51" s="54">
        <f t="shared" si="55"/>
        <v>0</v>
      </c>
      <c r="BP51" s="54">
        <f t="shared" si="55"/>
        <v>0</v>
      </c>
      <c r="BQ51" s="54">
        <f t="shared" si="55"/>
        <v>0</v>
      </c>
      <c r="BR51" s="54">
        <f t="shared" si="55"/>
        <v>0</v>
      </c>
      <c r="BS51" s="54">
        <f t="shared" si="55"/>
        <v>0</v>
      </c>
      <c r="BT51" s="54" t="s">
        <v>155</v>
      </c>
      <c r="BU51" s="54" t="s">
        <v>155</v>
      </c>
      <c r="BV51" s="54">
        <f t="shared" ref="BV51:CK51" si="56">BV52+BV54</f>
        <v>0</v>
      </c>
      <c r="BW51" s="54">
        <f t="shared" si="56"/>
        <v>0</v>
      </c>
      <c r="BX51" s="54">
        <f t="shared" si="56"/>
        <v>0</v>
      </c>
      <c r="BY51" s="54">
        <f t="shared" si="56"/>
        <v>0</v>
      </c>
      <c r="BZ51" s="54">
        <f t="shared" si="56"/>
        <v>0</v>
      </c>
      <c r="CA51" s="54">
        <f t="shared" si="56"/>
        <v>0</v>
      </c>
      <c r="CB51" s="54">
        <f t="shared" si="56"/>
        <v>0</v>
      </c>
      <c r="CC51" s="54">
        <f t="shared" si="56"/>
        <v>0</v>
      </c>
      <c r="CD51" s="54">
        <f t="shared" si="56"/>
        <v>0</v>
      </c>
      <c r="CE51" s="54">
        <f t="shared" si="56"/>
        <v>0</v>
      </c>
      <c r="CF51" s="54">
        <f t="shared" si="56"/>
        <v>0</v>
      </c>
      <c r="CG51" s="54">
        <f t="shared" si="56"/>
        <v>0</v>
      </c>
      <c r="CH51" s="55">
        <f t="shared" si="56"/>
        <v>13.643099591116101</v>
      </c>
      <c r="CI51" s="55">
        <f t="shared" si="56"/>
        <v>0</v>
      </c>
      <c r="CJ51" s="54">
        <f t="shared" si="56"/>
        <v>0</v>
      </c>
      <c r="CK51" s="54">
        <f t="shared" si="56"/>
        <v>0</v>
      </c>
    </row>
    <row r="52" spans="1:89" ht="31.5" x14ac:dyDescent="0.2">
      <c r="A52" s="47" t="s">
        <v>204</v>
      </c>
      <c r="B52" s="52" t="s">
        <v>205</v>
      </c>
      <c r="C52" s="63" t="s">
        <v>154</v>
      </c>
      <c r="D52" s="54">
        <f t="shared" ref="D52:AG52" si="57">SUM(D53)</f>
        <v>0</v>
      </c>
      <c r="E52" s="54">
        <f t="shared" si="57"/>
        <v>0</v>
      </c>
      <c r="F52" s="54">
        <f t="shared" si="57"/>
        <v>0</v>
      </c>
      <c r="G52" s="54">
        <f t="shared" si="57"/>
        <v>0</v>
      </c>
      <c r="H52" s="54">
        <f t="shared" si="57"/>
        <v>0</v>
      </c>
      <c r="I52" s="54">
        <f t="shared" si="57"/>
        <v>0</v>
      </c>
      <c r="J52" s="54">
        <f t="shared" si="57"/>
        <v>0</v>
      </c>
      <c r="K52" s="54">
        <f t="shared" si="57"/>
        <v>0</v>
      </c>
      <c r="L52" s="54">
        <f t="shared" si="57"/>
        <v>0</v>
      </c>
      <c r="M52" s="54">
        <f t="shared" si="57"/>
        <v>0</v>
      </c>
      <c r="N52" s="54">
        <f t="shared" si="57"/>
        <v>0</v>
      </c>
      <c r="O52" s="54">
        <f t="shared" si="57"/>
        <v>0</v>
      </c>
      <c r="P52" s="54">
        <f t="shared" si="57"/>
        <v>0</v>
      </c>
      <c r="Q52" s="54">
        <f t="shared" si="57"/>
        <v>0</v>
      </c>
      <c r="R52" s="54">
        <f t="shared" si="57"/>
        <v>0</v>
      </c>
      <c r="S52" s="54">
        <f t="shared" si="57"/>
        <v>0</v>
      </c>
      <c r="T52" s="54">
        <f t="shared" si="57"/>
        <v>0</v>
      </c>
      <c r="U52" s="54">
        <f t="shared" si="57"/>
        <v>0</v>
      </c>
      <c r="V52" s="54">
        <f t="shared" si="57"/>
        <v>0</v>
      </c>
      <c r="W52" s="54">
        <f t="shared" si="57"/>
        <v>0</v>
      </c>
      <c r="X52" s="54">
        <f t="shared" si="57"/>
        <v>0</v>
      </c>
      <c r="Y52" s="54">
        <f t="shared" si="57"/>
        <v>0</v>
      </c>
      <c r="Z52" s="54">
        <f t="shared" si="57"/>
        <v>0</v>
      </c>
      <c r="AA52" s="54">
        <f t="shared" si="57"/>
        <v>0</v>
      </c>
      <c r="AB52" s="54">
        <f t="shared" si="57"/>
        <v>0</v>
      </c>
      <c r="AC52" s="54">
        <f t="shared" si="57"/>
        <v>0</v>
      </c>
      <c r="AD52" s="54">
        <f t="shared" si="57"/>
        <v>0</v>
      </c>
      <c r="AE52" s="54">
        <f t="shared" si="57"/>
        <v>0</v>
      </c>
      <c r="AF52" s="54">
        <f t="shared" si="57"/>
        <v>0</v>
      </c>
      <c r="AG52" s="54">
        <f t="shared" si="57"/>
        <v>0</v>
      </c>
      <c r="AH52" s="54" t="s">
        <v>155</v>
      </c>
      <c r="AI52" s="54">
        <f>SUM(AI53)</f>
        <v>0</v>
      </c>
      <c r="AJ52" s="54">
        <f>SUM(AJ53)</f>
        <v>0</v>
      </c>
      <c r="AK52" s="54">
        <f>SUM(AK53)</f>
        <v>0</v>
      </c>
      <c r="AL52" s="54" t="s">
        <v>155</v>
      </c>
      <c r="AM52" s="54" t="s">
        <v>155</v>
      </c>
      <c r="AN52" s="54">
        <f t="shared" ref="AN52:BS52" si="58">SUM(AN53)</f>
        <v>0</v>
      </c>
      <c r="AO52" s="54">
        <f t="shared" si="58"/>
        <v>0</v>
      </c>
      <c r="AP52" s="54">
        <f t="shared" si="58"/>
        <v>0</v>
      </c>
      <c r="AQ52" s="54">
        <f t="shared" si="58"/>
        <v>0</v>
      </c>
      <c r="AR52" s="54">
        <f t="shared" si="58"/>
        <v>0</v>
      </c>
      <c r="AS52" s="54">
        <f t="shared" si="58"/>
        <v>0</v>
      </c>
      <c r="AT52" s="54">
        <f t="shared" si="58"/>
        <v>0</v>
      </c>
      <c r="AU52" s="54">
        <f t="shared" si="58"/>
        <v>0</v>
      </c>
      <c r="AV52" s="54">
        <f t="shared" si="58"/>
        <v>0</v>
      </c>
      <c r="AW52" s="54">
        <f t="shared" si="58"/>
        <v>0</v>
      </c>
      <c r="AX52" s="54">
        <f t="shared" si="58"/>
        <v>0</v>
      </c>
      <c r="AY52" s="54">
        <f t="shared" si="58"/>
        <v>0</v>
      </c>
      <c r="AZ52" s="54">
        <f t="shared" si="58"/>
        <v>0</v>
      </c>
      <c r="BA52" s="54">
        <f t="shared" si="58"/>
        <v>0</v>
      </c>
      <c r="BB52" s="54">
        <f t="shared" si="58"/>
        <v>0</v>
      </c>
      <c r="BC52" s="54">
        <f t="shared" si="58"/>
        <v>0</v>
      </c>
      <c r="BD52" s="54">
        <f t="shared" si="58"/>
        <v>0</v>
      </c>
      <c r="BE52" s="54">
        <f t="shared" si="58"/>
        <v>0</v>
      </c>
      <c r="BF52" s="54">
        <f t="shared" si="58"/>
        <v>0</v>
      </c>
      <c r="BG52" s="54">
        <f t="shared" si="58"/>
        <v>0</v>
      </c>
      <c r="BH52" s="54">
        <f t="shared" si="58"/>
        <v>0</v>
      </c>
      <c r="BI52" s="54">
        <f t="shared" si="58"/>
        <v>0</v>
      </c>
      <c r="BJ52" s="54">
        <f t="shared" si="58"/>
        <v>0</v>
      </c>
      <c r="BK52" s="54">
        <f t="shared" si="58"/>
        <v>0</v>
      </c>
      <c r="BL52" s="54">
        <f t="shared" si="58"/>
        <v>0</v>
      </c>
      <c r="BM52" s="54">
        <f t="shared" si="58"/>
        <v>0</v>
      </c>
      <c r="BN52" s="54">
        <f t="shared" si="58"/>
        <v>0</v>
      </c>
      <c r="BO52" s="54">
        <f t="shared" si="58"/>
        <v>0</v>
      </c>
      <c r="BP52" s="54">
        <f t="shared" si="58"/>
        <v>0</v>
      </c>
      <c r="BQ52" s="54">
        <f t="shared" si="58"/>
        <v>0</v>
      </c>
      <c r="BR52" s="54">
        <f t="shared" si="58"/>
        <v>0</v>
      </c>
      <c r="BS52" s="54">
        <f t="shared" si="58"/>
        <v>0</v>
      </c>
      <c r="BT52" s="54" t="s">
        <v>155</v>
      </c>
      <c r="BU52" s="54" t="s">
        <v>155</v>
      </c>
      <c r="BV52" s="54">
        <f t="shared" ref="BV52:CK52" si="59">SUM(BV53)</f>
        <v>0</v>
      </c>
      <c r="BW52" s="54">
        <f t="shared" si="59"/>
        <v>0</v>
      </c>
      <c r="BX52" s="54">
        <f t="shared" si="59"/>
        <v>0</v>
      </c>
      <c r="BY52" s="54">
        <f t="shared" si="59"/>
        <v>0</v>
      </c>
      <c r="BZ52" s="54">
        <f t="shared" si="59"/>
        <v>0</v>
      </c>
      <c r="CA52" s="54">
        <f t="shared" si="59"/>
        <v>0</v>
      </c>
      <c r="CB52" s="54">
        <f t="shared" si="59"/>
        <v>0</v>
      </c>
      <c r="CC52" s="54">
        <f t="shared" si="59"/>
        <v>0</v>
      </c>
      <c r="CD52" s="54">
        <f t="shared" si="59"/>
        <v>0</v>
      </c>
      <c r="CE52" s="54">
        <f t="shared" si="59"/>
        <v>0</v>
      </c>
      <c r="CF52" s="54">
        <f t="shared" si="59"/>
        <v>0</v>
      </c>
      <c r="CG52" s="54">
        <f t="shared" si="59"/>
        <v>0</v>
      </c>
      <c r="CH52" s="55">
        <f t="shared" si="59"/>
        <v>0</v>
      </c>
      <c r="CI52" s="55">
        <f t="shared" si="59"/>
        <v>0</v>
      </c>
      <c r="CJ52" s="54">
        <f t="shared" si="59"/>
        <v>0</v>
      </c>
      <c r="CK52" s="54">
        <f t="shared" si="59"/>
        <v>0</v>
      </c>
    </row>
    <row r="53" spans="1:89" ht="15.75" x14ac:dyDescent="0.2">
      <c r="A53" s="58"/>
      <c r="B53" s="64"/>
      <c r="C53" s="65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2"/>
      <c r="CI53" s="62"/>
      <c r="CJ53" s="61"/>
      <c r="CK53" s="61"/>
    </row>
    <row r="54" spans="1:89" ht="63" x14ac:dyDescent="0.2">
      <c r="A54" s="47" t="s">
        <v>206</v>
      </c>
      <c r="B54" s="52" t="s">
        <v>207</v>
      </c>
      <c r="C54" s="63" t="s">
        <v>154</v>
      </c>
      <c r="D54" s="54">
        <f t="shared" ref="D54:AG54" si="60">SUM(D55)</f>
        <v>0</v>
      </c>
      <c r="E54" s="54">
        <f t="shared" si="60"/>
        <v>0</v>
      </c>
      <c r="F54" s="54">
        <f t="shared" si="60"/>
        <v>0</v>
      </c>
      <c r="G54" s="54">
        <f t="shared" si="60"/>
        <v>0</v>
      </c>
      <c r="H54" s="54">
        <f t="shared" si="60"/>
        <v>0</v>
      </c>
      <c r="I54" s="54">
        <f t="shared" si="60"/>
        <v>0</v>
      </c>
      <c r="J54" s="54">
        <f t="shared" si="60"/>
        <v>0</v>
      </c>
      <c r="K54" s="54">
        <f t="shared" si="60"/>
        <v>0</v>
      </c>
      <c r="L54" s="54">
        <f t="shared" si="60"/>
        <v>0</v>
      </c>
      <c r="M54" s="54">
        <f t="shared" si="60"/>
        <v>0</v>
      </c>
      <c r="N54" s="54">
        <f t="shared" si="60"/>
        <v>0</v>
      </c>
      <c r="O54" s="54">
        <f t="shared" si="60"/>
        <v>0</v>
      </c>
      <c r="P54" s="54">
        <f t="shared" si="60"/>
        <v>0</v>
      </c>
      <c r="Q54" s="54">
        <f t="shared" si="60"/>
        <v>0</v>
      </c>
      <c r="R54" s="54">
        <f t="shared" si="60"/>
        <v>0</v>
      </c>
      <c r="S54" s="54">
        <f t="shared" si="60"/>
        <v>0</v>
      </c>
      <c r="T54" s="54">
        <f t="shared" si="60"/>
        <v>0</v>
      </c>
      <c r="U54" s="54">
        <f t="shared" si="60"/>
        <v>0</v>
      </c>
      <c r="V54" s="54">
        <f t="shared" si="60"/>
        <v>0</v>
      </c>
      <c r="W54" s="54">
        <f t="shared" si="60"/>
        <v>0</v>
      </c>
      <c r="X54" s="54">
        <f t="shared" si="60"/>
        <v>0</v>
      </c>
      <c r="Y54" s="54">
        <f t="shared" si="60"/>
        <v>0</v>
      </c>
      <c r="Z54" s="54">
        <f t="shared" si="60"/>
        <v>0</v>
      </c>
      <c r="AA54" s="54">
        <f t="shared" si="60"/>
        <v>0</v>
      </c>
      <c r="AB54" s="54">
        <f t="shared" si="60"/>
        <v>0</v>
      </c>
      <c r="AC54" s="54">
        <f t="shared" si="60"/>
        <v>0</v>
      </c>
      <c r="AD54" s="54">
        <f t="shared" si="60"/>
        <v>0</v>
      </c>
      <c r="AE54" s="54">
        <f t="shared" si="60"/>
        <v>0</v>
      </c>
      <c r="AF54" s="54">
        <f t="shared" si="60"/>
        <v>0</v>
      </c>
      <c r="AG54" s="54">
        <f t="shared" si="60"/>
        <v>0</v>
      </c>
      <c r="AH54" s="54" t="s">
        <v>155</v>
      </c>
      <c r="AI54" s="54">
        <f>SUM(AI55)</f>
        <v>0</v>
      </c>
      <c r="AJ54" s="54">
        <f>SUM(AJ55)</f>
        <v>0</v>
      </c>
      <c r="AK54" s="54">
        <f>SUM(AK55)</f>
        <v>0</v>
      </c>
      <c r="AL54" s="54" t="s">
        <v>155</v>
      </c>
      <c r="AM54" s="54" t="s">
        <v>155</v>
      </c>
      <c r="AN54" s="54">
        <f t="shared" ref="AN54:BS54" si="61">SUM(AN55)</f>
        <v>0</v>
      </c>
      <c r="AO54" s="54">
        <f t="shared" si="61"/>
        <v>0</v>
      </c>
      <c r="AP54" s="54">
        <f t="shared" si="61"/>
        <v>0</v>
      </c>
      <c r="AQ54" s="54">
        <f t="shared" si="61"/>
        <v>0</v>
      </c>
      <c r="AR54" s="54">
        <f t="shared" si="61"/>
        <v>0</v>
      </c>
      <c r="AS54" s="54">
        <f t="shared" si="61"/>
        <v>0</v>
      </c>
      <c r="AT54" s="54">
        <f t="shared" si="61"/>
        <v>0</v>
      </c>
      <c r="AU54" s="54">
        <f t="shared" si="61"/>
        <v>0</v>
      </c>
      <c r="AV54" s="54">
        <f t="shared" si="61"/>
        <v>0</v>
      </c>
      <c r="AW54" s="54">
        <f t="shared" si="61"/>
        <v>0</v>
      </c>
      <c r="AX54" s="54">
        <f t="shared" si="61"/>
        <v>0</v>
      </c>
      <c r="AY54" s="54">
        <f t="shared" si="61"/>
        <v>0</v>
      </c>
      <c r="AZ54" s="54">
        <f t="shared" si="61"/>
        <v>0</v>
      </c>
      <c r="BA54" s="54">
        <f t="shared" si="61"/>
        <v>0</v>
      </c>
      <c r="BB54" s="54">
        <f t="shared" si="61"/>
        <v>0</v>
      </c>
      <c r="BC54" s="54">
        <f t="shared" si="61"/>
        <v>0</v>
      </c>
      <c r="BD54" s="54">
        <f t="shared" si="61"/>
        <v>0</v>
      </c>
      <c r="BE54" s="54">
        <f t="shared" si="61"/>
        <v>0</v>
      </c>
      <c r="BF54" s="54">
        <f t="shared" si="61"/>
        <v>0</v>
      </c>
      <c r="BG54" s="54">
        <f t="shared" si="61"/>
        <v>0</v>
      </c>
      <c r="BH54" s="54">
        <f t="shared" si="61"/>
        <v>0</v>
      </c>
      <c r="BI54" s="54">
        <f t="shared" si="61"/>
        <v>0</v>
      </c>
      <c r="BJ54" s="54">
        <f t="shared" si="61"/>
        <v>0</v>
      </c>
      <c r="BK54" s="54">
        <f t="shared" si="61"/>
        <v>0</v>
      </c>
      <c r="BL54" s="54">
        <f t="shared" si="61"/>
        <v>0</v>
      </c>
      <c r="BM54" s="54">
        <f t="shared" si="61"/>
        <v>0</v>
      </c>
      <c r="BN54" s="54">
        <f t="shared" si="61"/>
        <v>0</v>
      </c>
      <c r="BO54" s="54">
        <f t="shared" si="61"/>
        <v>0</v>
      </c>
      <c r="BP54" s="54">
        <f t="shared" si="61"/>
        <v>0</v>
      </c>
      <c r="BQ54" s="54">
        <f t="shared" si="61"/>
        <v>0</v>
      </c>
      <c r="BR54" s="54">
        <f t="shared" si="61"/>
        <v>0</v>
      </c>
      <c r="BS54" s="54">
        <f t="shared" si="61"/>
        <v>0</v>
      </c>
      <c r="BT54" s="54" t="s">
        <v>155</v>
      </c>
      <c r="BU54" s="54" t="s">
        <v>155</v>
      </c>
      <c r="BV54" s="54">
        <f t="shared" ref="BV54:CK54" si="62">SUM(BV55)</f>
        <v>0</v>
      </c>
      <c r="BW54" s="54">
        <f t="shared" si="62"/>
        <v>0</v>
      </c>
      <c r="BX54" s="54">
        <f t="shared" si="62"/>
        <v>0</v>
      </c>
      <c r="BY54" s="54">
        <f t="shared" si="62"/>
        <v>0</v>
      </c>
      <c r="BZ54" s="54">
        <f t="shared" si="62"/>
        <v>0</v>
      </c>
      <c r="CA54" s="54">
        <f t="shared" si="62"/>
        <v>0</v>
      </c>
      <c r="CB54" s="54">
        <f t="shared" si="62"/>
        <v>0</v>
      </c>
      <c r="CC54" s="54">
        <f t="shared" si="62"/>
        <v>0</v>
      </c>
      <c r="CD54" s="54">
        <f t="shared" si="62"/>
        <v>0</v>
      </c>
      <c r="CE54" s="54">
        <f t="shared" si="62"/>
        <v>0</v>
      </c>
      <c r="CF54" s="54">
        <f t="shared" si="62"/>
        <v>0</v>
      </c>
      <c r="CG54" s="54">
        <f t="shared" si="62"/>
        <v>0</v>
      </c>
      <c r="CH54" s="55">
        <f t="shared" si="62"/>
        <v>13.643099591116101</v>
      </c>
      <c r="CI54" s="55">
        <f t="shared" si="62"/>
        <v>0</v>
      </c>
      <c r="CJ54" s="54">
        <f t="shared" si="62"/>
        <v>0</v>
      </c>
      <c r="CK54" s="54">
        <f t="shared" si="62"/>
        <v>0</v>
      </c>
    </row>
    <row r="55" spans="1:89" ht="31.5" x14ac:dyDescent="0.2">
      <c r="A55" s="58" t="s">
        <v>206</v>
      </c>
      <c r="B55" s="64" t="s">
        <v>252</v>
      </c>
      <c r="C55" s="65" t="s">
        <v>253</v>
      </c>
      <c r="D55" s="61">
        <v>0</v>
      </c>
      <c r="E55" s="61">
        <v>0</v>
      </c>
      <c r="F55" s="61">
        <v>0</v>
      </c>
      <c r="G55" s="61">
        <v>0</v>
      </c>
      <c r="H55" s="61">
        <v>0</v>
      </c>
      <c r="I55" s="61">
        <v>0</v>
      </c>
      <c r="J55" s="61">
        <v>0</v>
      </c>
      <c r="K55" s="61">
        <v>0</v>
      </c>
      <c r="L55" s="61">
        <v>0</v>
      </c>
      <c r="M55" s="61">
        <v>0</v>
      </c>
      <c r="N55" s="61">
        <v>0</v>
      </c>
      <c r="O55" s="61">
        <v>0</v>
      </c>
      <c r="P55" s="61">
        <v>0</v>
      </c>
      <c r="Q55" s="61">
        <v>0</v>
      </c>
      <c r="R55" s="61">
        <v>0</v>
      </c>
      <c r="S55" s="61">
        <v>0</v>
      </c>
      <c r="T55" s="61">
        <v>0</v>
      </c>
      <c r="U55" s="61">
        <v>0</v>
      </c>
      <c r="V55" s="61">
        <v>0</v>
      </c>
      <c r="W55" s="61">
        <v>0</v>
      </c>
      <c r="X55" s="61">
        <v>0</v>
      </c>
      <c r="Y55" s="61">
        <v>0</v>
      </c>
      <c r="Z55" s="61">
        <v>0</v>
      </c>
      <c r="AA55" s="61">
        <v>0</v>
      </c>
      <c r="AB55" s="61">
        <v>0</v>
      </c>
      <c r="AC55" s="61">
        <v>0</v>
      </c>
      <c r="AD55" s="61">
        <v>0</v>
      </c>
      <c r="AE55" s="61">
        <v>0</v>
      </c>
      <c r="AF55" s="61">
        <v>0</v>
      </c>
      <c r="AG55" s="61">
        <v>0</v>
      </c>
      <c r="AH55" s="61">
        <v>0</v>
      </c>
      <c r="AI55" s="61">
        <v>0</v>
      </c>
      <c r="AJ55" s="61">
        <v>0</v>
      </c>
      <c r="AK55" s="61">
        <v>0</v>
      </c>
      <c r="AL55" s="61">
        <v>0</v>
      </c>
      <c r="AM55" s="61">
        <v>0</v>
      </c>
      <c r="AN55" s="61">
        <v>0</v>
      </c>
      <c r="AO55" s="61">
        <v>0</v>
      </c>
      <c r="AP55" s="61">
        <v>0</v>
      </c>
      <c r="AQ55" s="61">
        <v>0</v>
      </c>
      <c r="AR55" s="61">
        <v>0</v>
      </c>
      <c r="AS55" s="61">
        <v>0</v>
      </c>
      <c r="AT55" s="61">
        <v>0</v>
      </c>
      <c r="AU55" s="61">
        <v>0</v>
      </c>
      <c r="AV55" s="61">
        <v>0</v>
      </c>
      <c r="AW55" s="61">
        <v>0</v>
      </c>
      <c r="AX55" s="61">
        <v>0</v>
      </c>
      <c r="AY55" s="61">
        <v>0</v>
      </c>
      <c r="AZ55" s="61">
        <v>0</v>
      </c>
      <c r="BA55" s="61">
        <v>0</v>
      </c>
      <c r="BB55" s="61">
        <v>0</v>
      </c>
      <c r="BC55" s="61">
        <v>0</v>
      </c>
      <c r="BD55" s="61">
        <v>0</v>
      </c>
      <c r="BE55" s="61">
        <v>0</v>
      </c>
      <c r="BF55" s="61">
        <v>0</v>
      </c>
      <c r="BG55" s="61">
        <v>0</v>
      </c>
      <c r="BH55" s="61">
        <v>0</v>
      </c>
      <c r="BI55" s="61">
        <v>0</v>
      </c>
      <c r="BJ55" s="61">
        <v>0</v>
      </c>
      <c r="BK55" s="61">
        <v>0</v>
      </c>
      <c r="BL55" s="61">
        <v>0</v>
      </c>
      <c r="BM55" s="61">
        <v>0</v>
      </c>
      <c r="BN55" s="61">
        <v>0</v>
      </c>
      <c r="BO55" s="61">
        <v>0</v>
      </c>
      <c r="BP55" s="61">
        <v>0</v>
      </c>
      <c r="BQ55" s="61">
        <v>0</v>
      </c>
      <c r="BR55" s="61">
        <v>0</v>
      </c>
      <c r="BS55" s="61">
        <v>0</v>
      </c>
      <c r="BT55" s="61">
        <v>0</v>
      </c>
      <c r="BU55" s="61">
        <v>0</v>
      </c>
      <c r="BV55" s="61">
        <v>0</v>
      </c>
      <c r="BW55" s="61">
        <v>0</v>
      </c>
      <c r="BX55" s="61">
        <v>0</v>
      </c>
      <c r="BY55" s="61">
        <v>0</v>
      </c>
      <c r="BZ55" s="61">
        <v>0</v>
      </c>
      <c r="CA55" s="61">
        <v>0</v>
      </c>
      <c r="CB55" s="61">
        <v>0</v>
      </c>
      <c r="CC55" s="61">
        <v>0</v>
      </c>
      <c r="CD55" s="61">
        <v>0</v>
      </c>
      <c r="CE55" s="61">
        <v>0</v>
      </c>
      <c r="CF55" s="61">
        <v>0</v>
      </c>
      <c r="CG55" s="61">
        <v>0</v>
      </c>
      <c r="CH55" s="62">
        <v>13.643099591116101</v>
      </c>
      <c r="CI55" s="62">
        <v>0</v>
      </c>
      <c r="CJ55" s="61">
        <v>0</v>
      </c>
      <c r="CK55" s="61">
        <v>0</v>
      </c>
    </row>
    <row r="56" spans="1:89" ht="47.25" x14ac:dyDescent="0.2">
      <c r="A56" s="47" t="s">
        <v>208</v>
      </c>
      <c r="B56" s="52" t="s">
        <v>209</v>
      </c>
      <c r="C56" s="63" t="s">
        <v>154</v>
      </c>
      <c r="D56" s="54">
        <f t="shared" ref="D56:AG56" si="63">D57+D59</f>
        <v>0</v>
      </c>
      <c r="E56" s="54">
        <f t="shared" si="63"/>
        <v>0</v>
      </c>
      <c r="F56" s="54">
        <f t="shared" si="63"/>
        <v>0</v>
      </c>
      <c r="G56" s="54">
        <f t="shared" si="63"/>
        <v>0</v>
      </c>
      <c r="H56" s="54">
        <f t="shared" si="63"/>
        <v>0</v>
      </c>
      <c r="I56" s="54">
        <f t="shared" si="63"/>
        <v>0</v>
      </c>
      <c r="J56" s="54">
        <f t="shared" si="63"/>
        <v>0</v>
      </c>
      <c r="K56" s="54">
        <f t="shared" si="63"/>
        <v>0</v>
      </c>
      <c r="L56" s="54">
        <f t="shared" si="63"/>
        <v>0</v>
      </c>
      <c r="M56" s="54">
        <f t="shared" si="63"/>
        <v>0</v>
      </c>
      <c r="N56" s="54">
        <f t="shared" si="63"/>
        <v>0</v>
      </c>
      <c r="O56" s="54">
        <f t="shared" si="63"/>
        <v>0</v>
      </c>
      <c r="P56" s="54">
        <f t="shared" si="63"/>
        <v>0</v>
      </c>
      <c r="Q56" s="54">
        <f t="shared" si="63"/>
        <v>0</v>
      </c>
      <c r="R56" s="54">
        <f t="shared" si="63"/>
        <v>0</v>
      </c>
      <c r="S56" s="54">
        <f t="shared" si="63"/>
        <v>0</v>
      </c>
      <c r="T56" s="54">
        <f t="shared" si="63"/>
        <v>0</v>
      </c>
      <c r="U56" s="54">
        <f t="shared" si="63"/>
        <v>0</v>
      </c>
      <c r="V56" s="54">
        <f t="shared" si="63"/>
        <v>0</v>
      </c>
      <c r="W56" s="54">
        <f t="shared" si="63"/>
        <v>0</v>
      </c>
      <c r="X56" s="54">
        <f t="shared" si="63"/>
        <v>0</v>
      </c>
      <c r="Y56" s="54">
        <f t="shared" si="63"/>
        <v>0</v>
      </c>
      <c r="Z56" s="54">
        <f t="shared" si="63"/>
        <v>0</v>
      </c>
      <c r="AA56" s="54">
        <f t="shared" si="63"/>
        <v>0</v>
      </c>
      <c r="AB56" s="54">
        <f t="shared" si="63"/>
        <v>0</v>
      </c>
      <c r="AC56" s="54">
        <f t="shared" si="63"/>
        <v>0</v>
      </c>
      <c r="AD56" s="54">
        <f t="shared" si="63"/>
        <v>0</v>
      </c>
      <c r="AE56" s="54">
        <f t="shared" si="63"/>
        <v>0</v>
      </c>
      <c r="AF56" s="54">
        <f t="shared" si="63"/>
        <v>0</v>
      </c>
      <c r="AG56" s="54">
        <f t="shared" si="63"/>
        <v>0</v>
      </c>
      <c r="AH56" s="54" t="s">
        <v>155</v>
      </c>
      <c r="AI56" s="54">
        <f>AI57+AI59</f>
        <v>0</v>
      </c>
      <c r="AJ56" s="54">
        <f>AJ57+AJ59</f>
        <v>0</v>
      </c>
      <c r="AK56" s="54">
        <f>AK57+AK59</f>
        <v>0</v>
      </c>
      <c r="AL56" s="54" t="s">
        <v>155</v>
      </c>
      <c r="AM56" s="54" t="s">
        <v>155</v>
      </c>
      <c r="AN56" s="54">
        <f t="shared" ref="AN56:BS56" si="64">AN57+AN59</f>
        <v>0</v>
      </c>
      <c r="AO56" s="54">
        <f t="shared" si="64"/>
        <v>0</v>
      </c>
      <c r="AP56" s="54">
        <f t="shared" si="64"/>
        <v>0</v>
      </c>
      <c r="AQ56" s="54">
        <f t="shared" si="64"/>
        <v>0</v>
      </c>
      <c r="AR56" s="54">
        <f t="shared" si="64"/>
        <v>0</v>
      </c>
      <c r="AS56" s="54">
        <f t="shared" si="64"/>
        <v>0</v>
      </c>
      <c r="AT56" s="54">
        <f t="shared" si="64"/>
        <v>0</v>
      </c>
      <c r="AU56" s="54">
        <f t="shared" si="64"/>
        <v>0</v>
      </c>
      <c r="AV56" s="54">
        <f t="shared" si="64"/>
        <v>0.24</v>
      </c>
      <c r="AW56" s="54">
        <f t="shared" si="64"/>
        <v>0</v>
      </c>
      <c r="AX56" s="54">
        <f t="shared" si="64"/>
        <v>0</v>
      </c>
      <c r="AY56" s="54">
        <f t="shared" si="64"/>
        <v>0</v>
      </c>
      <c r="AZ56" s="54">
        <f t="shared" si="64"/>
        <v>0</v>
      </c>
      <c r="BA56" s="54">
        <f t="shared" si="64"/>
        <v>0</v>
      </c>
      <c r="BB56" s="54">
        <f t="shared" si="64"/>
        <v>0</v>
      </c>
      <c r="BC56" s="54">
        <f t="shared" si="64"/>
        <v>0</v>
      </c>
      <c r="BD56" s="54">
        <f t="shared" si="64"/>
        <v>0</v>
      </c>
      <c r="BE56" s="54">
        <f t="shared" si="64"/>
        <v>0</v>
      </c>
      <c r="BF56" s="54">
        <f t="shared" si="64"/>
        <v>0</v>
      </c>
      <c r="BG56" s="54">
        <f t="shared" si="64"/>
        <v>0</v>
      </c>
      <c r="BH56" s="54">
        <f t="shared" si="64"/>
        <v>0</v>
      </c>
      <c r="BI56" s="54">
        <f t="shared" si="64"/>
        <v>0</v>
      </c>
      <c r="BJ56" s="54">
        <f t="shared" si="64"/>
        <v>0</v>
      </c>
      <c r="BK56" s="54">
        <f t="shared" si="64"/>
        <v>0</v>
      </c>
      <c r="BL56" s="54">
        <f t="shared" si="64"/>
        <v>0</v>
      </c>
      <c r="BM56" s="54">
        <f t="shared" si="64"/>
        <v>0</v>
      </c>
      <c r="BN56" s="54">
        <f t="shared" si="64"/>
        <v>0</v>
      </c>
      <c r="BO56" s="54">
        <f t="shared" si="64"/>
        <v>0</v>
      </c>
      <c r="BP56" s="54">
        <f t="shared" si="64"/>
        <v>0</v>
      </c>
      <c r="BQ56" s="54">
        <f t="shared" si="64"/>
        <v>0</v>
      </c>
      <c r="BR56" s="54">
        <f t="shared" si="64"/>
        <v>0</v>
      </c>
      <c r="BS56" s="54">
        <f t="shared" si="64"/>
        <v>0</v>
      </c>
      <c r="BT56" s="54" t="s">
        <v>155</v>
      </c>
      <c r="BU56" s="54" t="s">
        <v>155</v>
      </c>
      <c r="BV56" s="54">
        <f t="shared" ref="BV56:CK56" si="65">BV57+BV59</f>
        <v>0</v>
      </c>
      <c r="BW56" s="54">
        <f t="shared" si="65"/>
        <v>0</v>
      </c>
      <c r="BX56" s="54">
        <f t="shared" si="65"/>
        <v>0</v>
      </c>
      <c r="BY56" s="54">
        <f t="shared" si="65"/>
        <v>0</v>
      </c>
      <c r="BZ56" s="54">
        <f t="shared" si="65"/>
        <v>0</v>
      </c>
      <c r="CA56" s="54">
        <f t="shared" si="65"/>
        <v>0</v>
      </c>
      <c r="CB56" s="54">
        <f t="shared" si="65"/>
        <v>0</v>
      </c>
      <c r="CC56" s="54">
        <f t="shared" si="65"/>
        <v>0</v>
      </c>
      <c r="CD56" s="54">
        <f t="shared" si="65"/>
        <v>0</v>
      </c>
      <c r="CE56" s="54">
        <f t="shared" si="65"/>
        <v>0</v>
      </c>
      <c r="CF56" s="54">
        <f t="shared" si="65"/>
        <v>0</v>
      </c>
      <c r="CG56" s="54">
        <f t="shared" si="65"/>
        <v>0</v>
      </c>
      <c r="CH56" s="55">
        <f t="shared" si="65"/>
        <v>2.8338245400813098</v>
      </c>
      <c r="CI56" s="55">
        <f t="shared" si="65"/>
        <v>0</v>
      </c>
      <c r="CJ56" s="54">
        <f t="shared" si="65"/>
        <v>0</v>
      </c>
      <c r="CK56" s="54">
        <f t="shared" si="65"/>
        <v>0</v>
      </c>
    </row>
    <row r="57" spans="1:89" ht="31.5" x14ac:dyDescent="0.2">
      <c r="A57" s="47" t="s">
        <v>210</v>
      </c>
      <c r="B57" s="52" t="s">
        <v>211</v>
      </c>
      <c r="C57" s="63" t="s">
        <v>154</v>
      </c>
      <c r="D57" s="54">
        <f t="shared" ref="D57:AG57" si="66">SUM(D58)</f>
        <v>0</v>
      </c>
      <c r="E57" s="54">
        <f t="shared" si="66"/>
        <v>0</v>
      </c>
      <c r="F57" s="54">
        <f t="shared" si="66"/>
        <v>0</v>
      </c>
      <c r="G57" s="54">
        <f t="shared" si="66"/>
        <v>0</v>
      </c>
      <c r="H57" s="54">
        <f t="shared" si="66"/>
        <v>0</v>
      </c>
      <c r="I57" s="54">
        <f t="shared" si="66"/>
        <v>0</v>
      </c>
      <c r="J57" s="54">
        <f t="shared" si="66"/>
        <v>0</v>
      </c>
      <c r="K57" s="54">
        <f t="shared" si="66"/>
        <v>0</v>
      </c>
      <c r="L57" s="54">
        <f t="shared" si="66"/>
        <v>0</v>
      </c>
      <c r="M57" s="54">
        <f t="shared" si="66"/>
        <v>0</v>
      </c>
      <c r="N57" s="54">
        <f t="shared" si="66"/>
        <v>0</v>
      </c>
      <c r="O57" s="54">
        <f t="shared" si="66"/>
        <v>0</v>
      </c>
      <c r="P57" s="54">
        <f t="shared" si="66"/>
        <v>0</v>
      </c>
      <c r="Q57" s="54">
        <f t="shared" si="66"/>
        <v>0</v>
      </c>
      <c r="R57" s="54">
        <f t="shared" si="66"/>
        <v>0</v>
      </c>
      <c r="S57" s="54">
        <f t="shared" si="66"/>
        <v>0</v>
      </c>
      <c r="T57" s="54">
        <f t="shared" si="66"/>
        <v>0</v>
      </c>
      <c r="U57" s="54">
        <f t="shared" si="66"/>
        <v>0</v>
      </c>
      <c r="V57" s="54">
        <f t="shared" si="66"/>
        <v>0</v>
      </c>
      <c r="W57" s="54">
        <f t="shared" si="66"/>
        <v>0</v>
      </c>
      <c r="X57" s="54">
        <f t="shared" si="66"/>
        <v>0</v>
      </c>
      <c r="Y57" s="54">
        <f t="shared" si="66"/>
        <v>0</v>
      </c>
      <c r="Z57" s="54">
        <f t="shared" si="66"/>
        <v>0</v>
      </c>
      <c r="AA57" s="54">
        <f t="shared" si="66"/>
        <v>0</v>
      </c>
      <c r="AB57" s="54">
        <f t="shared" si="66"/>
        <v>0</v>
      </c>
      <c r="AC57" s="54">
        <f t="shared" si="66"/>
        <v>0</v>
      </c>
      <c r="AD57" s="54">
        <f t="shared" si="66"/>
        <v>0</v>
      </c>
      <c r="AE57" s="54">
        <f t="shared" si="66"/>
        <v>0</v>
      </c>
      <c r="AF57" s="54">
        <f t="shared" si="66"/>
        <v>0</v>
      </c>
      <c r="AG57" s="54">
        <f t="shared" si="66"/>
        <v>0</v>
      </c>
      <c r="AH57" s="54" t="s">
        <v>155</v>
      </c>
      <c r="AI57" s="54">
        <f>SUM(AI58)</f>
        <v>0</v>
      </c>
      <c r="AJ57" s="54">
        <f>SUM(AJ58)</f>
        <v>0</v>
      </c>
      <c r="AK57" s="54">
        <f>SUM(AK58)</f>
        <v>0</v>
      </c>
      <c r="AL57" s="54" t="s">
        <v>155</v>
      </c>
      <c r="AM57" s="54" t="s">
        <v>155</v>
      </c>
      <c r="AN57" s="54">
        <f t="shared" ref="AN57:BS57" si="67">SUM(AN58)</f>
        <v>0</v>
      </c>
      <c r="AO57" s="54">
        <f t="shared" si="67"/>
        <v>0</v>
      </c>
      <c r="AP57" s="54">
        <f t="shared" si="67"/>
        <v>0</v>
      </c>
      <c r="AQ57" s="54">
        <f t="shared" si="67"/>
        <v>0</v>
      </c>
      <c r="AR57" s="54">
        <f t="shared" si="67"/>
        <v>0</v>
      </c>
      <c r="AS57" s="54">
        <f t="shared" si="67"/>
        <v>0</v>
      </c>
      <c r="AT57" s="54">
        <f t="shared" si="67"/>
        <v>0</v>
      </c>
      <c r="AU57" s="54">
        <f t="shared" si="67"/>
        <v>0</v>
      </c>
      <c r="AV57" s="54">
        <f t="shared" si="67"/>
        <v>0.24</v>
      </c>
      <c r="AW57" s="54">
        <f t="shared" si="67"/>
        <v>0</v>
      </c>
      <c r="AX57" s="54">
        <f t="shared" si="67"/>
        <v>0</v>
      </c>
      <c r="AY57" s="54">
        <f t="shared" si="67"/>
        <v>0</v>
      </c>
      <c r="AZ57" s="54">
        <f t="shared" si="67"/>
        <v>0</v>
      </c>
      <c r="BA57" s="54">
        <f t="shared" si="67"/>
        <v>0</v>
      </c>
      <c r="BB57" s="54">
        <f t="shared" si="67"/>
        <v>0</v>
      </c>
      <c r="BC57" s="54">
        <f t="shared" si="67"/>
        <v>0</v>
      </c>
      <c r="BD57" s="54">
        <f t="shared" si="67"/>
        <v>0</v>
      </c>
      <c r="BE57" s="54">
        <f t="shared" si="67"/>
        <v>0</v>
      </c>
      <c r="BF57" s="54">
        <f t="shared" si="67"/>
        <v>0</v>
      </c>
      <c r="BG57" s="54">
        <f t="shared" si="67"/>
        <v>0</v>
      </c>
      <c r="BH57" s="54">
        <f t="shared" si="67"/>
        <v>0</v>
      </c>
      <c r="BI57" s="54">
        <f t="shared" si="67"/>
        <v>0</v>
      </c>
      <c r="BJ57" s="54">
        <f t="shared" si="67"/>
        <v>0</v>
      </c>
      <c r="BK57" s="54">
        <f t="shared" si="67"/>
        <v>0</v>
      </c>
      <c r="BL57" s="54">
        <f t="shared" si="67"/>
        <v>0</v>
      </c>
      <c r="BM57" s="54">
        <f t="shared" si="67"/>
        <v>0</v>
      </c>
      <c r="BN57" s="54">
        <f t="shared" si="67"/>
        <v>0</v>
      </c>
      <c r="BO57" s="54">
        <f t="shared" si="67"/>
        <v>0</v>
      </c>
      <c r="BP57" s="54">
        <f t="shared" si="67"/>
        <v>0</v>
      </c>
      <c r="BQ57" s="54">
        <f t="shared" si="67"/>
        <v>0</v>
      </c>
      <c r="BR57" s="54">
        <f t="shared" si="67"/>
        <v>0</v>
      </c>
      <c r="BS57" s="54">
        <f t="shared" si="67"/>
        <v>0</v>
      </c>
      <c r="BT57" s="54" t="s">
        <v>155</v>
      </c>
      <c r="BU57" s="54" t="s">
        <v>155</v>
      </c>
      <c r="BV57" s="54">
        <f t="shared" ref="BV57:CK57" si="68">SUM(BV58)</f>
        <v>0</v>
      </c>
      <c r="BW57" s="54">
        <f t="shared" si="68"/>
        <v>0</v>
      </c>
      <c r="BX57" s="54">
        <f t="shared" si="68"/>
        <v>0</v>
      </c>
      <c r="BY57" s="54">
        <f t="shared" si="68"/>
        <v>0</v>
      </c>
      <c r="BZ57" s="54">
        <f t="shared" si="68"/>
        <v>0</v>
      </c>
      <c r="CA57" s="54">
        <f t="shared" si="68"/>
        <v>0</v>
      </c>
      <c r="CB57" s="54">
        <f t="shared" si="68"/>
        <v>0</v>
      </c>
      <c r="CC57" s="54">
        <f t="shared" si="68"/>
        <v>0</v>
      </c>
      <c r="CD57" s="54">
        <f t="shared" si="68"/>
        <v>0</v>
      </c>
      <c r="CE57" s="54">
        <f t="shared" si="68"/>
        <v>0</v>
      </c>
      <c r="CF57" s="54">
        <f t="shared" si="68"/>
        <v>0</v>
      </c>
      <c r="CG57" s="54">
        <f t="shared" si="68"/>
        <v>0</v>
      </c>
      <c r="CH57" s="55">
        <f t="shared" si="68"/>
        <v>2.8338245400813098</v>
      </c>
      <c r="CI57" s="55">
        <f t="shared" si="68"/>
        <v>0</v>
      </c>
      <c r="CJ57" s="54">
        <f t="shared" si="68"/>
        <v>0</v>
      </c>
      <c r="CK57" s="54">
        <f t="shared" si="68"/>
        <v>0</v>
      </c>
    </row>
    <row r="58" spans="1:89" ht="15.75" x14ac:dyDescent="0.2">
      <c r="A58" s="58" t="s">
        <v>210</v>
      </c>
      <c r="B58" s="64" t="s">
        <v>250</v>
      </c>
      <c r="C58" s="65" t="s">
        <v>253</v>
      </c>
      <c r="D58" s="61">
        <v>0</v>
      </c>
      <c r="E58" s="61">
        <v>0</v>
      </c>
      <c r="F58" s="61">
        <v>0</v>
      </c>
      <c r="G58" s="61">
        <v>0</v>
      </c>
      <c r="H58" s="61">
        <v>0</v>
      </c>
      <c r="I58" s="61">
        <v>0</v>
      </c>
      <c r="J58" s="61">
        <v>0</v>
      </c>
      <c r="K58" s="61">
        <v>0</v>
      </c>
      <c r="L58" s="61">
        <v>0</v>
      </c>
      <c r="M58" s="61">
        <v>0</v>
      </c>
      <c r="N58" s="61">
        <v>0</v>
      </c>
      <c r="O58" s="61">
        <v>0</v>
      </c>
      <c r="P58" s="61">
        <v>0</v>
      </c>
      <c r="Q58" s="61">
        <v>0</v>
      </c>
      <c r="R58" s="61">
        <v>0</v>
      </c>
      <c r="S58" s="61">
        <v>0</v>
      </c>
      <c r="T58" s="61">
        <v>0</v>
      </c>
      <c r="U58" s="61">
        <v>0</v>
      </c>
      <c r="V58" s="61">
        <v>0</v>
      </c>
      <c r="W58" s="61">
        <v>0</v>
      </c>
      <c r="X58" s="61">
        <v>0</v>
      </c>
      <c r="Y58" s="61">
        <v>0</v>
      </c>
      <c r="Z58" s="61">
        <v>0</v>
      </c>
      <c r="AA58" s="61">
        <v>0</v>
      </c>
      <c r="AB58" s="61">
        <v>0</v>
      </c>
      <c r="AC58" s="61">
        <v>0</v>
      </c>
      <c r="AD58" s="61">
        <v>0</v>
      </c>
      <c r="AE58" s="61">
        <v>0</v>
      </c>
      <c r="AF58" s="61">
        <v>0</v>
      </c>
      <c r="AG58" s="61">
        <v>0</v>
      </c>
      <c r="AH58" s="61">
        <v>0</v>
      </c>
      <c r="AI58" s="61">
        <v>0</v>
      </c>
      <c r="AJ58" s="61">
        <v>0</v>
      </c>
      <c r="AK58" s="61">
        <v>0</v>
      </c>
      <c r="AL58" s="61">
        <v>0</v>
      </c>
      <c r="AM58" s="61">
        <v>0</v>
      </c>
      <c r="AN58" s="61">
        <v>0</v>
      </c>
      <c r="AO58" s="61">
        <v>0</v>
      </c>
      <c r="AP58" s="61">
        <v>0</v>
      </c>
      <c r="AQ58" s="61">
        <v>0</v>
      </c>
      <c r="AR58" s="61">
        <v>0</v>
      </c>
      <c r="AS58" s="61">
        <v>0</v>
      </c>
      <c r="AT58" s="61">
        <v>0</v>
      </c>
      <c r="AU58" s="61">
        <v>0</v>
      </c>
      <c r="AV58" s="61">
        <v>0.24</v>
      </c>
      <c r="AW58" s="61">
        <v>0</v>
      </c>
      <c r="AX58" s="61">
        <v>0</v>
      </c>
      <c r="AY58" s="61">
        <v>0</v>
      </c>
      <c r="AZ58" s="61">
        <v>0</v>
      </c>
      <c r="BA58" s="61">
        <v>0</v>
      </c>
      <c r="BB58" s="61">
        <v>0</v>
      </c>
      <c r="BC58" s="61">
        <v>0</v>
      </c>
      <c r="BD58" s="61">
        <v>0</v>
      </c>
      <c r="BE58" s="61">
        <v>0</v>
      </c>
      <c r="BF58" s="61">
        <v>0</v>
      </c>
      <c r="BG58" s="61">
        <v>0</v>
      </c>
      <c r="BH58" s="61">
        <v>0</v>
      </c>
      <c r="BI58" s="61">
        <v>0</v>
      </c>
      <c r="BJ58" s="61">
        <v>0</v>
      </c>
      <c r="BK58" s="61">
        <v>0</v>
      </c>
      <c r="BL58" s="61">
        <v>0</v>
      </c>
      <c r="BM58" s="61">
        <v>0</v>
      </c>
      <c r="BN58" s="61">
        <v>0</v>
      </c>
      <c r="BO58" s="61">
        <v>0</v>
      </c>
      <c r="BP58" s="61">
        <v>0</v>
      </c>
      <c r="BQ58" s="61">
        <v>0</v>
      </c>
      <c r="BR58" s="61">
        <v>0</v>
      </c>
      <c r="BS58" s="61">
        <v>0</v>
      </c>
      <c r="BT58" s="61">
        <v>0</v>
      </c>
      <c r="BU58" s="61">
        <v>0</v>
      </c>
      <c r="BV58" s="61">
        <v>0</v>
      </c>
      <c r="BW58" s="61">
        <v>0</v>
      </c>
      <c r="BX58" s="61">
        <v>0</v>
      </c>
      <c r="BY58" s="61">
        <v>0</v>
      </c>
      <c r="BZ58" s="61">
        <v>0</v>
      </c>
      <c r="CA58" s="61">
        <v>0</v>
      </c>
      <c r="CB58" s="61">
        <v>0</v>
      </c>
      <c r="CC58" s="61">
        <v>0</v>
      </c>
      <c r="CD58" s="61">
        <v>0</v>
      </c>
      <c r="CE58" s="61">
        <v>0</v>
      </c>
      <c r="CF58" s="61">
        <v>0</v>
      </c>
      <c r="CG58" s="61">
        <v>0</v>
      </c>
      <c r="CH58" s="62">
        <f>2833.82454008131/1000</f>
        <v>2.8338245400813098</v>
      </c>
      <c r="CI58" s="62">
        <v>0</v>
      </c>
      <c r="CJ58" s="61">
        <v>0</v>
      </c>
      <c r="CK58" s="61">
        <v>0</v>
      </c>
    </row>
    <row r="59" spans="1:89" ht="31.5" x14ac:dyDescent="0.2">
      <c r="A59" s="47" t="s">
        <v>212</v>
      </c>
      <c r="B59" s="52" t="s">
        <v>213</v>
      </c>
      <c r="C59" s="57" t="s">
        <v>154</v>
      </c>
      <c r="D59" s="54">
        <v>0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4">
        <v>0</v>
      </c>
      <c r="L59" s="54">
        <v>0</v>
      </c>
      <c r="M59" s="54">
        <v>0</v>
      </c>
      <c r="N59" s="54">
        <v>0</v>
      </c>
      <c r="O59" s="54">
        <v>0</v>
      </c>
      <c r="P59" s="54">
        <v>0</v>
      </c>
      <c r="Q59" s="54">
        <v>0</v>
      </c>
      <c r="R59" s="54">
        <v>0</v>
      </c>
      <c r="S59" s="54">
        <v>0</v>
      </c>
      <c r="T59" s="54">
        <v>0</v>
      </c>
      <c r="U59" s="54">
        <v>0</v>
      </c>
      <c r="V59" s="54">
        <v>0</v>
      </c>
      <c r="W59" s="54">
        <v>0</v>
      </c>
      <c r="X59" s="54">
        <v>0</v>
      </c>
      <c r="Y59" s="54">
        <v>0</v>
      </c>
      <c r="Z59" s="54">
        <v>0</v>
      </c>
      <c r="AA59" s="54">
        <v>0</v>
      </c>
      <c r="AB59" s="54">
        <v>0</v>
      </c>
      <c r="AC59" s="54">
        <v>0</v>
      </c>
      <c r="AD59" s="54">
        <v>0</v>
      </c>
      <c r="AE59" s="54">
        <v>0</v>
      </c>
      <c r="AF59" s="54">
        <v>0</v>
      </c>
      <c r="AG59" s="54">
        <v>0</v>
      </c>
      <c r="AH59" s="54" t="s">
        <v>155</v>
      </c>
      <c r="AI59" s="54">
        <v>0</v>
      </c>
      <c r="AJ59" s="54">
        <v>0</v>
      </c>
      <c r="AK59" s="54">
        <v>0</v>
      </c>
      <c r="AL59" s="54" t="s">
        <v>155</v>
      </c>
      <c r="AM59" s="54" t="s">
        <v>155</v>
      </c>
      <c r="AN59" s="54">
        <v>0</v>
      </c>
      <c r="AO59" s="54">
        <v>0</v>
      </c>
      <c r="AP59" s="54">
        <v>0</v>
      </c>
      <c r="AQ59" s="54">
        <v>0</v>
      </c>
      <c r="AR59" s="54">
        <v>0</v>
      </c>
      <c r="AS59" s="54">
        <v>0</v>
      </c>
      <c r="AT59" s="54">
        <v>0</v>
      </c>
      <c r="AU59" s="54">
        <v>0</v>
      </c>
      <c r="AV59" s="54">
        <v>0</v>
      </c>
      <c r="AW59" s="54">
        <v>0</v>
      </c>
      <c r="AX59" s="54">
        <v>0</v>
      </c>
      <c r="AY59" s="54">
        <v>0</v>
      </c>
      <c r="AZ59" s="54">
        <v>0</v>
      </c>
      <c r="BA59" s="54">
        <v>0</v>
      </c>
      <c r="BB59" s="54">
        <v>0</v>
      </c>
      <c r="BC59" s="54">
        <v>0</v>
      </c>
      <c r="BD59" s="54">
        <v>0</v>
      </c>
      <c r="BE59" s="54">
        <v>0</v>
      </c>
      <c r="BF59" s="54">
        <v>0</v>
      </c>
      <c r="BG59" s="54">
        <v>0</v>
      </c>
      <c r="BH59" s="54">
        <v>0</v>
      </c>
      <c r="BI59" s="54">
        <v>0</v>
      </c>
      <c r="BJ59" s="54">
        <v>0</v>
      </c>
      <c r="BK59" s="54">
        <v>0</v>
      </c>
      <c r="BL59" s="54">
        <v>0</v>
      </c>
      <c r="BM59" s="54">
        <v>0</v>
      </c>
      <c r="BN59" s="54">
        <v>0</v>
      </c>
      <c r="BO59" s="54">
        <v>0</v>
      </c>
      <c r="BP59" s="54">
        <v>0</v>
      </c>
      <c r="BQ59" s="54">
        <v>0</v>
      </c>
      <c r="BR59" s="54">
        <v>0</v>
      </c>
      <c r="BS59" s="54">
        <v>0</v>
      </c>
      <c r="BT59" s="54" t="s">
        <v>155</v>
      </c>
      <c r="BU59" s="54" t="s">
        <v>155</v>
      </c>
      <c r="BV59" s="54">
        <v>0</v>
      </c>
      <c r="BW59" s="54">
        <v>0</v>
      </c>
      <c r="BX59" s="54">
        <v>0</v>
      </c>
      <c r="BY59" s="54">
        <v>0</v>
      </c>
      <c r="BZ59" s="54">
        <v>0</v>
      </c>
      <c r="CA59" s="54">
        <v>0</v>
      </c>
      <c r="CB59" s="54">
        <v>0</v>
      </c>
      <c r="CC59" s="54">
        <v>0</v>
      </c>
      <c r="CD59" s="54">
        <v>0</v>
      </c>
      <c r="CE59" s="54">
        <v>0</v>
      </c>
      <c r="CF59" s="54">
        <v>0</v>
      </c>
      <c r="CG59" s="54">
        <v>0</v>
      </c>
      <c r="CH59" s="55">
        <v>0</v>
      </c>
      <c r="CI59" s="55">
        <v>0</v>
      </c>
      <c r="CJ59" s="54">
        <v>0</v>
      </c>
      <c r="CK59" s="54">
        <v>0</v>
      </c>
    </row>
    <row r="60" spans="1:89" ht="31.5" x14ac:dyDescent="0.2">
      <c r="A60" s="47" t="s">
        <v>214</v>
      </c>
      <c r="B60" s="52" t="s">
        <v>215</v>
      </c>
      <c r="C60" s="63" t="s">
        <v>154</v>
      </c>
      <c r="D60" s="54">
        <f t="shared" ref="D60:AG60" si="69">D61+D63+D65+D66+D67+D69+D70+D71</f>
        <v>0</v>
      </c>
      <c r="E60" s="54">
        <f t="shared" si="69"/>
        <v>0</v>
      </c>
      <c r="F60" s="54">
        <f t="shared" si="69"/>
        <v>0</v>
      </c>
      <c r="G60" s="54">
        <f t="shared" si="69"/>
        <v>0</v>
      </c>
      <c r="H60" s="54">
        <f t="shared" si="69"/>
        <v>0</v>
      </c>
      <c r="I60" s="54">
        <f t="shared" si="69"/>
        <v>0</v>
      </c>
      <c r="J60" s="54">
        <f t="shared" si="69"/>
        <v>0</v>
      </c>
      <c r="K60" s="54">
        <f t="shared" si="69"/>
        <v>0</v>
      </c>
      <c r="L60" s="54">
        <f t="shared" si="69"/>
        <v>0</v>
      </c>
      <c r="M60" s="54">
        <f t="shared" si="69"/>
        <v>0</v>
      </c>
      <c r="N60" s="54">
        <f t="shared" si="69"/>
        <v>0</v>
      </c>
      <c r="O60" s="54">
        <f t="shared" si="69"/>
        <v>0</v>
      </c>
      <c r="P60" s="54">
        <f t="shared" si="69"/>
        <v>0</v>
      </c>
      <c r="Q60" s="54">
        <f t="shared" si="69"/>
        <v>0</v>
      </c>
      <c r="R60" s="54">
        <f t="shared" si="69"/>
        <v>0</v>
      </c>
      <c r="S60" s="54">
        <f t="shared" si="69"/>
        <v>0</v>
      </c>
      <c r="T60" s="54">
        <f t="shared" si="69"/>
        <v>0</v>
      </c>
      <c r="U60" s="54">
        <f t="shared" si="69"/>
        <v>0</v>
      </c>
      <c r="V60" s="54">
        <f t="shared" si="69"/>
        <v>0</v>
      </c>
      <c r="W60" s="54">
        <f t="shared" si="69"/>
        <v>0</v>
      </c>
      <c r="X60" s="54">
        <f t="shared" si="69"/>
        <v>0</v>
      </c>
      <c r="Y60" s="54">
        <f t="shared" si="69"/>
        <v>0</v>
      </c>
      <c r="Z60" s="54">
        <f t="shared" si="69"/>
        <v>0</v>
      </c>
      <c r="AA60" s="54">
        <f t="shared" si="69"/>
        <v>0</v>
      </c>
      <c r="AB60" s="54">
        <f t="shared" si="69"/>
        <v>0</v>
      </c>
      <c r="AC60" s="54">
        <f t="shared" si="69"/>
        <v>0</v>
      </c>
      <c r="AD60" s="54">
        <f t="shared" si="69"/>
        <v>0</v>
      </c>
      <c r="AE60" s="54">
        <f t="shared" si="69"/>
        <v>0</v>
      </c>
      <c r="AF60" s="54">
        <f t="shared" si="69"/>
        <v>0</v>
      </c>
      <c r="AG60" s="54">
        <f t="shared" si="69"/>
        <v>0</v>
      </c>
      <c r="AH60" s="54" t="s">
        <v>155</v>
      </c>
      <c r="AI60" s="54">
        <f>AI61+AI63+AI65+AI66+AI67+AI69+AI70+AI71</f>
        <v>0</v>
      </c>
      <c r="AJ60" s="54">
        <f>AJ61+AJ63+AJ65+AJ66+AJ67+AJ69+AJ70+AJ71</f>
        <v>0</v>
      </c>
      <c r="AK60" s="54">
        <f>AK61+AK63+AK65+AK66+AK67+AK69+AK70+AK71</f>
        <v>0</v>
      </c>
      <c r="AL60" s="54" t="s">
        <v>155</v>
      </c>
      <c r="AM60" s="54" t="s">
        <v>155</v>
      </c>
      <c r="AN60" s="54">
        <f t="shared" ref="AN60:BS60" si="70">AN61+AN63+AN65+AN66+AN67+AN69+AN70+AN71</f>
        <v>0</v>
      </c>
      <c r="AO60" s="54">
        <f t="shared" si="70"/>
        <v>0</v>
      </c>
      <c r="AP60" s="54">
        <f t="shared" si="70"/>
        <v>0</v>
      </c>
      <c r="AQ60" s="54">
        <f t="shared" si="70"/>
        <v>0</v>
      </c>
      <c r="AR60" s="54">
        <f t="shared" si="70"/>
        <v>0</v>
      </c>
      <c r="AS60" s="54">
        <f t="shared" si="70"/>
        <v>0</v>
      </c>
      <c r="AT60" s="54">
        <f t="shared" si="70"/>
        <v>0</v>
      </c>
      <c r="AU60" s="54">
        <f t="shared" si="70"/>
        <v>0</v>
      </c>
      <c r="AV60" s="54">
        <f t="shared" si="70"/>
        <v>0</v>
      </c>
      <c r="AW60" s="54">
        <f t="shared" si="70"/>
        <v>0</v>
      </c>
      <c r="AX60" s="54">
        <f t="shared" si="70"/>
        <v>0</v>
      </c>
      <c r="AY60" s="54">
        <f t="shared" si="70"/>
        <v>0</v>
      </c>
      <c r="AZ60" s="54">
        <f t="shared" si="70"/>
        <v>0</v>
      </c>
      <c r="BA60" s="54">
        <f t="shared" si="70"/>
        <v>0</v>
      </c>
      <c r="BB60" s="54">
        <f t="shared" si="70"/>
        <v>0</v>
      </c>
      <c r="BC60" s="54">
        <f t="shared" si="70"/>
        <v>0</v>
      </c>
      <c r="BD60" s="54">
        <f t="shared" si="70"/>
        <v>0</v>
      </c>
      <c r="BE60" s="54">
        <f t="shared" si="70"/>
        <v>0</v>
      </c>
      <c r="BF60" s="54">
        <f t="shared" si="70"/>
        <v>0</v>
      </c>
      <c r="BG60" s="54">
        <f t="shared" si="70"/>
        <v>0</v>
      </c>
      <c r="BH60" s="54">
        <f t="shared" si="70"/>
        <v>0</v>
      </c>
      <c r="BI60" s="54">
        <f t="shared" si="70"/>
        <v>0</v>
      </c>
      <c r="BJ60" s="54">
        <f t="shared" si="70"/>
        <v>0</v>
      </c>
      <c r="BK60" s="54">
        <f t="shared" si="70"/>
        <v>0</v>
      </c>
      <c r="BL60" s="54">
        <f t="shared" si="70"/>
        <v>0</v>
      </c>
      <c r="BM60" s="54">
        <f t="shared" si="70"/>
        <v>0</v>
      </c>
      <c r="BN60" s="54">
        <f t="shared" si="70"/>
        <v>0</v>
      </c>
      <c r="BO60" s="54">
        <f t="shared" si="70"/>
        <v>0</v>
      </c>
      <c r="BP60" s="54">
        <f t="shared" si="70"/>
        <v>0</v>
      </c>
      <c r="BQ60" s="54">
        <f t="shared" si="70"/>
        <v>0</v>
      </c>
      <c r="BR60" s="54">
        <f t="shared" si="70"/>
        <v>0</v>
      </c>
      <c r="BS60" s="54">
        <f t="shared" si="70"/>
        <v>0</v>
      </c>
      <c r="BT60" s="54" t="s">
        <v>155</v>
      </c>
      <c r="BU60" s="54" t="s">
        <v>155</v>
      </c>
      <c r="BV60" s="54">
        <f t="shared" ref="BV60:CK60" si="71">BV61+BV63+BV65+BV66+BV67+BV69+BV70+BV71</f>
        <v>0</v>
      </c>
      <c r="BW60" s="54">
        <f t="shared" si="71"/>
        <v>0</v>
      </c>
      <c r="BX60" s="54">
        <f t="shared" si="71"/>
        <v>0</v>
      </c>
      <c r="BY60" s="54">
        <f t="shared" si="71"/>
        <v>0</v>
      </c>
      <c r="BZ60" s="54">
        <f t="shared" si="71"/>
        <v>0</v>
      </c>
      <c r="CA60" s="54">
        <f t="shared" si="71"/>
        <v>0</v>
      </c>
      <c r="CB60" s="54">
        <f t="shared" si="71"/>
        <v>0</v>
      </c>
      <c r="CC60" s="54">
        <f t="shared" si="71"/>
        <v>0</v>
      </c>
      <c r="CD60" s="54">
        <f t="shared" si="71"/>
        <v>0</v>
      </c>
      <c r="CE60" s="54">
        <f t="shared" si="71"/>
        <v>0</v>
      </c>
      <c r="CF60" s="54">
        <f t="shared" si="71"/>
        <v>0</v>
      </c>
      <c r="CG60" s="54">
        <f t="shared" si="71"/>
        <v>0</v>
      </c>
      <c r="CH60" s="55">
        <f t="shared" si="71"/>
        <v>0</v>
      </c>
      <c r="CI60" s="55">
        <f t="shared" si="71"/>
        <v>0</v>
      </c>
      <c r="CJ60" s="54">
        <f t="shared" si="71"/>
        <v>0</v>
      </c>
      <c r="CK60" s="54">
        <f t="shared" si="71"/>
        <v>0</v>
      </c>
    </row>
    <row r="61" spans="1:89" ht="31.5" x14ac:dyDescent="0.2">
      <c r="A61" s="47" t="s">
        <v>216</v>
      </c>
      <c r="B61" s="52" t="s">
        <v>217</v>
      </c>
      <c r="C61" s="57" t="s">
        <v>154</v>
      </c>
      <c r="D61" s="54">
        <f t="shared" ref="D61:AG61" si="72">SUM(D62)</f>
        <v>0</v>
      </c>
      <c r="E61" s="54">
        <f t="shared" si="72"/>
        <v>0</v>
      </c>
      <c r="F61" s="54">
        <f t="shared" si="72"/>
        <v>0</v>
      </c>
      <c r="G61" s="54">
        <f t="shared" si="72"/>
        <v>0</v>
      </c>
      <c r="H61" s="54">
        <f t="shared" si="72"/>
        <v>0</v>
      </c>
      <c r="I61" s="54">
        <f t="shared" si="72"/>
        <v>0</v>
      </c>
      <c r="J61" s="54">
        <f t="shared" si="72"/>
        <v>0</v>
      </c>
      <c r="K61" s="54">
        <f t="shared" si="72"/>
        <v>0</v>
      </c>
      <c r="L61" s="54">
        <f t="shared" si="72"/>
        <v>0</v>
      </c>
      <c r="M61" s="54">
        <f t="shared" si="72"/>
        <v>0</v>
      </c>
      <c r="N61" s="54">
        <f t="shared" si="72"/>
        <v>0</v>
      </c>
      <c r="O61" s="54">
        <f t="shared" si="72"/>
        <v>0</v>
      </c>
      <c r="P61" s="54">
        <f t="shared" si="72"/>
        <v>0</v>
      </c>
      <c r="Q61" s="54">
        <f t="shared" si="72"/>
        <v>0</v>
      </c>
      <c r="R61" s="54">
        <f t="shared" si="72"/>
        <v>0</v>
      </c>
      <c r="S61" s="54">
        <f t="shared" si="72"/>
        <v>0</v>
      </c>
      <c r="T61" s="54">
        <f t="shared" si="72"/>
        <v>0</v>
      </c>
      <c r="U61" s="54">
        <f t="shared" si="72"/>
        <v>0</v>
      </c>
      <c r="V61" s="54">
        <f t="shared" si="72"/>
        <v>0</v>
      </c>
      <c r="W61" s="54">
        <f t="shared" si="72"/>
        <v>0</v>
      </c>
      <c r="X61" s="54">
        <f t="shared" si="72"/>
        <v>0</v>
      </c>
      <c r="Y61" s="54">
        <f t="shared" si="72"/>
        <v>0</v>
      </c>
      <c r="Z61" s="54">
        <f t="shared" si="72"/>
        <v>0</v>
      </c>
      <c r="AA61" s="54">
        <f t="shared" si="72"/>
        <v>0</v>
      </c>
      <c r="AB61" s="54">
        <f t="shared" si="72"/>
        <v>0</v>
      </c>
      <c r="AC61" s="54">
        <f t="shared" si="72"/>
        <v>0</v>
      </c>
      <c r="AD61" s="54">
        <f t="shared" si="72"/>
        <v>0</v>
      </c>
      <c r="AE61" s="54">
        <f t="shared" si="72"/>
        <v>0</v>
      </c>
      <c r="AF61" s="54">
        <f t="shared" si="72"/>
        <v>0</v>
      </c>
      <c r="AG61" s="54">
        <f t="shared" si="72"/>
        <v>0</v>
      </c>
      <c r="AH61" s="54" t="s">
        <v>155</v>
      </c>
      <c r="AI61" s="54">
        <f>SUM(AI62)</f>
        <v>0</v>
      </c>
      <c r="AJ61" s="54">
        <f>SUM(AJ62)</f>
        <v>0</v>
      </c>
      <c r="AK61" s="54">
        <f>SUM(AK62)</f>
        <v>0</v>
      </c>
      <c r="AL61" s="54" t="s">
        <v>155</v>
      </c>
      <c r="AM61" s="54" t="s">
        <v>155</v>
      </c>
      <c r="AN61" s="54">
        <f t="shared" ref="AN61:BS61" si="73">SUM(AN62)</f>
        <v>0</v>
      </c>
      <c r="AO61" s="54">
        <f t="shared" si="73"/>
        <v>0</v>
      </c>
      <c r="AP61" s="54">
        <f t="shared" si="73"/>
        <v>0</v>
      </c>
      <c r="AQ61" s="54">
        <f t="shared" si="73"/>
        <v>0</v>
      </c>
      <c r="AR61" s="54">
        <f t="shared" si="73"/>
        <v>0</v>
      </c>
      <c r="AS61" s="54">
        <f t="shared" si="73"/>
        <v>0</v>
      </c>
      <c r="AT61" s="54">
        <f t="shared" si="73"/>
        <v>0</v>
      </c>
      <c r="AU61" s="54">
        <f t="shared" si="73"/>
        <v>0</v>
      </c>
      <c r="AV61" s="54">
        <f t="shared" si="73"/>
        <v>0</v>
      </c>
      <c r="AW61" s="54">
        <f t="shared" si="73"/>
        <v>0</v>
      </c>
      <c r="AX61" s="54">
        <f t="shared" si="73"/>
        <v>0</v>
      </c>
      <c r="AY61" s="54">
        <f t="shared" si="73"/>
        <v>0</v>
      </c>
      <c r="AZ61" s="54">
        <f t="shared" si="73"/>
        <v>0</v>
      </c>
      <c r="BA61" s="54">
        <f t="shared" si="73"/>
        <v>0</v>
      </c>
      <c r="BB61" s="54">
        <f t="shared" si="73"/>
        <v>0</v>
      </c>
      <c r="BC61" s="54">
        <f t="shared" si="73"/>
        <v>0</v>
      </c>
      <c r="BD61" s="54">
        <f t="shared" si="73"/>
        <v>0</v>
      </c>
      <c r="BE61" s="54">
        <f t="shared" si="73"/>
        <v>0</v>
      </c>
      <c r="BF61" s="54">
        <f t="shared" si="73"/>
        <v>0</v>
      </c>
      <c r="BG61" s="54">
        <f t="shared" si="73"/>
        <v>0</v>
      </c>
      <c r="BH61" s="54">
        <f t="shared" si="73"/>
        <v>0</v>
      </c>
      <c r="BI61" s="54">
        <f t="shared" si="73"/>
        <v>0</v>
      </c>
      <c r="BJ61" s="54">
        <f t="shared" si="73"/>
        <v>0</v>
      </c>
      <c r="BK61" s="54">
        <f t="shared" si="73"/>
        <v>0</v>
      </c>
      <c r="BL61" s="54">
        <f t="shared" si="73"/>
        <v>0</v>
      </c>
      <c r="BM61" s="54">
        <f t="shared" si="73"/>
        <v>0</v>
      </c>
      <c r="BN61" s="54">
        <f t="shared" si="73"/>
        <v>0</v>
      </c>
      <c r="BO61" s="54">
        <f t="shared" si="73"/>
        <v>0</v>
      </c>
      <c r="BP61" s="54">
        <f t="shared" si="73"/>
        <v>0</v>
      </c>
      <c r="BQ61" s="54">
        <f t="shared" si="73"/>
        <v>0</v>
      </c>
      <c r="BR61" s="54">
        <f t="shared" si="73"/>
        <v>0</v>
      </c>
      <c r="BS61" s="54">
        <f t="shared" si="73"/>
        <v>0</v>
      </c>
      <c r="BT61" s="54" t="s">
        <v>155</v>
      </c>
      <c r="BU61" s="54" t="s">
        <v>155</v>
      </c>
      <c r="BV61" s="54">
        <f t="shared" ref="BV61:CK61" si="74">SUM(BV62)</f>
        <v>0</v>
      </c>
      <c r="BW61" s="54">
        <f t="shared" si="74"/>
        <v>0</v>
      </c>
      <c r="BX61" s="54">
        <f t="shared" si="74"/>
        <v>0</v>
      </c>
      <c r="BY61" s="54">
        <f t="shared" si="74"/>
        <v>0</v>
      </c>
      <c r="BZ61" s="54">
        <f t="shared" si="74"/>
        <v>0</v>
      </c>
      <c r="CA61" s="54">
        <f t="shared" si="74"/>
        <v>0</v>
      </c>
      <c r="CB61" s="54">
        <f t="shared" si="74"/>
        <v>0</v>
      </c>
      <c r="CC61" s="54">
        <f t="shared" si="74"/>
        <v>0</v>
      </c>
      <c r="CD61" s="54">
        <f t="shared" si="74"/>
        <v>0</v>
      </c>
      <c r="CE61" s="54">
        <f t="shared" si="74"/>
        <v>0</v>
      </c>
      <c r="CF61" s="54">
        <f t="shared" si="74"/>
        <v>0</v>
      </c>
      <c r="CG61" s="54">
        <f t="shared" si="74"/>
        <v>0</v>
      </c>
      <c r="CH61" s="55">
        <f t="shared" si="74"/>
        <v>0</v>
      </c>
      <c r="CI61" s="55">
        <f t="shared" si="74"/>
        <v>0</v>
      </c>
      <c r="CJ61" s="54">
        <f t="shared" si="74"/>
        <v>0</v>
      </c>
      <c r="CK61" s="54">
        <f t="shared" si="74"/>
        <v>0</v>
      </c>
    </row>
    <row r="62" spans="1:89" ht="15.75" x14ac:dyDescent="0.2">
      <c r="A62" s="66"/>
      <c r="B62" s="59"/>
      <c r="C62" s="67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  <c r="BL62" s="61"/>
      <c r="BM62" s="61"/>
      <c r="BN62" s="61"/>
      <c r="BO62" s="61"/>
      <c r="BP62" s="61"/>
      <c r="BQ62" s="61"/>
      <c r="BR62" s="61"/>
      <c r="BS62" s="61"/>
      <c r="BT62" s="61"/>
      <c r="BU62" s="61"/>
      <c r="BV62" s="61"/>
      <c r="BW62" s="61"/>
      <c r="BX62" s="61"/>
      <c r="BY62" s="61"/>
      <c r="BZ62" s="61"/>
      <c r="CA62" s="61"/>
      <c r="CB62" s="61"/>
      <c r="CC62" s="61"/>
      <c r="CD62" s="61"/>
      <c r="CE62" s="61"/>
      <c r="CF62" s="61"/>
      <c r="CG62" s="61"/>
      <c r="CH62" s="62"/>
      <c r="CI62" s="62"/>
      <c r="CJ62" s="61"/>
      <c r="CK62" s="61"/>
    </row>
    <row r="63" spans="1:89" ht="31.5" x14ac:dyDescent="0.2">
      <c r="A63" s="47" t="s">
        <v>218</v>
      </c>
      <c r="B63" s="52" t="s">
        <v>219</v>
      </c>
      <c r="C63" s="57" t="s">
        <v>154</v>
      </c>
      <c r="D63" s="54">
        <f t="shared" ref="D63:AG63" si="75">SUM(D64)</f>
        <v>0</v>
      </c>
      <c r="E63" s="54">
        <f t="shared" si="75"/>
        <v>0</v>
      </c>
      <c r="F63" s="54">
        <f t="shared" si="75"/>
        <v>0</v>
      </c>
      <c r="G63" s="54">
        <f t="shared" si="75"/>
        <v>0</v>
      </c>
      <c r="H63" s="54">
        <f t="shared" si="75"/>
        <v>0</v>
      </c>
      <c r="I63" s="54">
        <f t="shared" si="75"/>
        <v>0</v>
      </c>
      <c r="J63" s="54">
        <f t="shared" si="75"/>
        <v>0</v>
      </c>
      <c r="K63" s="54">
        <f t="shared" si="75"/>
        <v>0</v>
      </c>
      <c r="L63" s="54">
        <f t="shared" si="75"/>
        <v>0</v>
      </c>
      <c r="M63" s="54">
        <f t="shared" si="75"/>
        <v>0</v>
      </c>
      <c r="N63" s="54">
        <f t="shared" si="75"/>
        <v>0</v>
      </c>
      <c r="O63" s="54">
        <f t="shared" si="75"/>
        <v>0</v>
      </c>
      <c r="P63" s="54">
        <f t="shared" si="75"/>
        <v>0</v>
      </c>
      <c r="Q63" s="54">
        <f t="shared" si="75"/>
        <v>0</v>
      </c>
      <c r="R63" s="54">
        <f t="shared" si="75"/>
        <v>0</v>
      </c>
      <c r="S63" s="54">
        <f t="shared" si="75"/>
        <v>0</v>
      </c>
      <c r="T63" s="54">
        <f t="shared" si="75"/>
        <v>0</v>
      </c>
      <c r="U63" s="54">
        <f t="shared" si="75"/>
        <v>0</v>
      </c>
      <c r="V63" s="54">
        <f t="shared" si="75"/>
        <v>0</v>
      </c>
      <c r="W63" s="54">
        <f t="shared" si="75"/>
        <v>0</v>
      </c>
      <c r="X63" s="54">
        <f t="shared" si="75"/>
        <v>0</v>
      </c>
      <c r="Y63" s="54">
        <f t="shared" si="75"/>
        <v>0</v>
      </c>
      <c r="Z63" s="54">
        <f t="shared" si="75"/>
        <v>0</v>
      </c>
      <c r="AA63" s="54">
        <f t="shared" si="75"/>
        <v>0</v>
      </c>
      <c r="AB63" s="54">
        <f t="shared" si="75"/>
        <v>0</v>
      </c>
      <c r="AC63" s="54">
        <f t="shared" si="75"/>
        <v>0</v>
      </c>
      <c r="AD63" s="54">
        <f t="shared" si="75"/>
        <v>0</v>
      </c>
      <c r="AE63" s="54">
        <f t="shared" si="75"/>
        <v>0</v>
      </c>
      <c r="AF63" s="54">
        <f t="shared" si="75"/>
        <v>0</v>
      </c>
      <c r="AG63" s="54">
        <f t="shared" si="75"/>
        <v>0</v>
      </c>
      <c r="AH63" s="54" t="s">
        <v>155</v>
      </c>
      <c r="AI63" s="54">
        <f>SUM(AI64)</f>
        <v>0</v>
      </c>
      <c r="AJ63" s="54">
        <f>SUM(AJ64)</f>
        <v>0</v>
      </c>
      <c r="AK63" s="54">
        <f>SUM(AK64)</f>
        <v>0</v>
      </c>
      <c r="AL63" s="54" t="s">
        <v>155</v>
      </c>
      <c r="AM63" s="54" t="s">
        <v>155</v>
      </c>
      <c r="AN63" s="54">
        <f t="shared" ref="AN63:BS63" si="76">SUM(AN64)</f>
        <v>0</v>
      </c>
      <c r="AO63" s="54">
        <f t="shared" si="76"/>
        <v>0</v>
      </c>
      <c r="AP63" s="54">
        <f t="shared" si="76"/>
        <v>0</v>
      </c>
      <c r="AQ63" s="54">
        <f t="shared" si="76"/>
        <v>0</v>
      </c>
      <c r="AR63" s="54">
        <f t="shared" si="76"/>
        <v>0</v>
      </c>
      <c r="AS63" s="54">
        <f t="shared" si="76"/>
        <v>0</v>
      </c>
      <c r="AT63" s="54">
        <f t="shared" si="76"/>
        <v>0</v>
      </c>
      <c r="AU63" s="54">
        <f t="shared" si="76"/>
        <v>0</v>
      </c>
      <c r="AV63" s="54">
        <f t="shared" si="76"/>
        <v>0</v>
      </c>
      <c r="AW63" s="54">
        <f t="shared" si="76"/>
        <v>0</v>
      </c>
      <c r="AX63" s="54">
        <f t="shared" si="76"/>
        <v>0</v>
      </c>
      <c r="AY63" s="54">
        <f t="shared" si="76"/>
        <v>0</v>
      </c>
      <c r="AZ63" s="54">
        <f t="shared" si="76"/>
        <v>0</v>
      </c>
      <c r="BA63" s="54">
        <f t="shared" si="76"/>
        <v>0</v>
      </c>
      <c r="BB63" s="54">
        <f t="shared" si="76"/>
        <v>0</v>
      </c>
      <c r="BC63" s="54">
        <f t="shared" si="76"/>
        <v>0</v>
      </c>
      <c r="BD63" s="54">
        <f t="shared" si="76"/>
        <v>0</v>
      </c>
      <c r="BE63" s="54">
        <f t="shared" si="76"/>
        <v>0</v>
      </c>
      <c r="BF63" s="54">
        <f t="shared" si="76"/>
        <v>0</v>
      </c>
      <c r="BG63" s="54">
        <f t="shared" si="76"/>
        <v>0</v>
      </c>
      <c r="BH63" s="54">
        <f t="shared" si="76"/>
        <v>0</v>
      </c>
      <c r="BI63" s="54">
        <f t="shared" si="76"/>
        <v>0</v>
      </c>
      <c r="BJ63" s="54">
        <f t="shared" si="76"/>
        <v>0</v>
      </c>
      <c r="BK63" s="54">
        <f t="shared" si="76"/>
        <v>0</v>
      </c>
      <c r="BL63" s="54">
        <f t="shared" si="76"/>
        <v>0</v>
      </c>
      <c r="BM63" s="54">
        <f t="shared" si="76"/>
        <v>0</v>
      </c>
      <c r="BN63" s="54">
        <f t="shared" si="76"/>
        <v>0</v>
      </c>
      <c r="BO63" s="54">
        <f t="shared" si="76"/>
        <v>0</v>
      </c>
      <c r="BP63" s="54">
        <f t="shared" si="76"/>
        <v>0</v>
      </c>
      <c r="BQ63" s="54">
        <f t="shared" si="76"/>
        <v>0</v>
      </c>
      <c r="BR63" s="54">
        <f t="shared" si="76"/>
        <v>0</v>
      </c>
      <c r="BS63" s="54">
        <f t="shared" si="76"/>
        <v>0</v>
      </c>
      <c r="BT63" s="54" t="s">
        <v>155</v>
      </c>
      <c r="BU63" s="54" t="s">
        <v>155</v>
      </c>
      <c r="BV63" s="54">
        <f t="shared" ref="BV63:CK63" si="77">SUM(BV64)</f>
        <v>0</v>
      </c>
      <c r="BW63" s="54">
        <f t="shared" si="77"/>
        <v>0</v>
      </c>
      <c r="BX63" s="54">
        <f t="shared" si="77"/>
        <v>0</v>
      </c>
      <c r="BY63" s="54">
        <f t="shared" si="77"/>
        <v>0</v>
      </c>
      <c r="BZ63" s="54">
        <f t="shared" si="77"/>
        <v>0</v>
      </c>
      <c r="CA63" s="54">
        <f t="shared" si="77"/>
        <v>0</v>
      </c>
      <c r="CB63" s="54">
        <f t="shared" si="77"/>
        <v>0</v>
      </c>
      <c r="CC63" s="54">
        <f t="shared" si="77"/>
        <v>0</v>
      </c>
      <c r="CD63" s="54">
        <f t="shared" si="77"/>
        <v>0</v>
      </c>
      <c r="CE63" s="54">
        <f t="shared" si="77"/>
        <v>0</v>
      </c>
      <c r="CF63" s="54">
        <f t="shared" si="77"/>
        <v>0</v>
      </c>
      <c r="CG63" s="54">
        <f t="shared" si="77"/>
        <v>0</v>
      </c>
      <c r="CH63" s="55">
        <f t="shared" si="77"/>
        <v>0</v>
      </c>
      <c r="CI63" s="55">
        <f t="shared" si="77"/>
        <v>0</v>
      </c>
      <c r="CJ63" s="54">
        <f t="shared" si="77"/>
        <v>0</v>
      </c>
      <c r="CK63" s="54">
        <f t="shared" si="77"/>
        <v>0</v>
      </c>
    </row>
    <row r="64" spans="1:89" ht="15.75" x14ac:dyDescent="0.2">
      <c r="A64" s="66"/>
      <c r="B64" s="59"/>
      <c r="C64" s="67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  <c r="BI64" s="61"/>
      <c r="BJ64" s="61"/>
      <c r="BK64" s="61"/>
      <c r="BL64" s="61"/>
      <c r="BM64" s="61"/>
      <c r="BN64" s="61"/>
      <c r="BO64" s="61"/>
      <c r="BP64" s="61"/>
      <c r="BQ64" s="61"/>
      <c r="BR64" s="61"/>
      <c r="BS64" s="61"/>
      <c r="BT64" s="61"/>
      <c r="BU64" s="61"/>
      <c r="BV64" s="61"/>
      <c r="BW64" s="61"/>
      <c r="BX64" s="61"/>
      <c r="BY64" s="61"/>
      <c r="BZ64" s="61"/>
      <c r="CA64" s="61"/>
      <c r="CB64" s="61"/>
      <c r="CC64" s="61"/>
      <c r="CD64" s="61"/>
      <c r="CE64" s="61"/>
      <c r="CF64" s="61"/>
      <c r="CG64" s="61"/>
      <c r="CH64" s="62"/>
      <c r="CI64" s="62"/>
      <c r="CJ64" s="61"/>
      <c r="CK64" s="61"/>
    </row>
    <row r="65" spans="1:89" ht="31.5" x14ac:dyDescent="0.2">
      <c r="A65" s="47" t="s">
        <v>220</v>
      </c>
      <c r="B65" s="52" t="s">
        <v>221</v>
      </c>
      <c r="C65" s="57" t="s">
        <v>154</v>
      </c>
      <c r="D65" s="54">
        <v>0</v>
      </c>
      <c r="E65" s="54">
        <v>0</v>
      </c>
      <c r="F65" s="54">
        <v>0</v>
      </c>
      <c r="G65" s="54">
        <v>0</v>
      </c>
      <c r="H65" s="54">
        <v>0</v>
      </c>
      <c r="I65" s="54">
        <v>0</v>
      </c>
      <c r="J65" s="54">
        <v>0</v>
      </c>
      <c r="K65" s="54">
        <v>0</v>
      </c>
      <c r="L65" s="54">
        <v>0</v>
      </c>
      <c r="M65" s="54">
        <v>0</v>
      </c>
      <c r="N65" s="54">
        <v>0</v>
      </c>
      <c r="O65" s="54">
        <v>0</v>
      </c>
      <c r="P65" s="54">
        <v>0</v>
      </c>
      <c r="Q65" s="54">
        <v>0</v>
      </c>
      <c r="R65" s="54">
        <v>0</v>
      </c>
      <c r="S65" s="54">
        <v>0</v>
      </c>
      <c r="T65" s="54">
        <v>0</v>
      </c>
      <c r="U65" s="54">
        <v>0</v>
      </c>
      <c r="V65" s="54">
        <v>0</v>
      </c>
      <c r="W65" s="54">
        <v>0</v>
      </c>
      <c r="X65" s="54">
        <v>0</v>
      </c>
      <c r="Y65" s="54">
        <v>0</v>
      </c>
      <c r="Z65" s="54">
        <v>0</v>
      </c>
      <c r="AA65" s="54">
        <v>0</v>
      </c>
      <c r="AB65" s="54">
        <v>0</v>
      </c>
      <c r="AC65" s="54">
        <v>0</v>
      </c>
      <c r="AD65" s="54">
        <v>0</v>
      </c>
      <c r="AE65" s="54">
        <v>0</v>
      </c>
      <c r="AF65" s="54">
        <v>0</v>
      </c>
      <c r="AG65" s="54">
        <v>0</v>
      </c>
      <c r="AH65" s="54" t="s">
        <v>155</v>
      </c>
      <c r="AI65" s="54">
        <v>0</v>
      </c>
      <c r="AJ65" s="54">
        <v>0</v>
      </c>
      <c r="AK65" s="54">
        <v>0</v>
      </c>
      <c r="AL65" s="54" t="s">
        <v>155</v>
      </c>
      <c r="AM65" s="54" t="s">
        <v>155</v>
      </c>
      <c r="AN65" s="54">
        <v>0</v>
      </c>
      <c r="AO65" s="54">
        <v>0</v>
      </c>
      <c r="AP65" s="54">
        <v>0</v>
      </c>
      <c r="AQ65" s="54">
        <v>0</v>
      </c>
      <c r="AR65" s="54">
        <v>0</v>
      </c>
      <c r="AS65" s="54">
        <v>0</v>
      </c>
      <c r="AT65" s="54">
        <v>0</v>
      </c>
      <c r="AU65" s="54">
        <v>0</v>
      </c>
      <c r="AV65" s="54">
        <v>0</v>
      </c>
      <c r="AW65" s="54">
        <v>0</v>
      </c>
      <c r="AX65" s="54">
        <v>0</v>
      </c>
      <c r="AY65" s="54">
        <v>0</v>
      </c>
      <c r="AZ65" s="54">
        <v>0</v>
      </c>
      <c r="BA65" s="54">
        <v>0</v>
      </c>
      <c r="BB65" s="54">
        <v>0</v>
      </c>
      <c r="BC65" s="54">
        <v>0</v>
      </c>
      <c r="BD65" s="54">
        <v>0</v>
      </c>
      <c r="BE65" s="54">
        <v>0</v>
      </c>
      <c r="BF65" s="54">
        <v>0</v>
      </c>
      <c r="BG65" s="54">
        <v>0</v>
      </c>
      <c r="BH65" s="54">
        <v>0</v>
      </c>
      <c r="BI65" s="54">
        <v>0</v>
      </c>
      <c r="BJ65" s="54">
        <v>0</v>
      </c>
      <c r="BK65" s="54">
        <v>0</v>
      </c>
      <c r="BL65" s="54">
        <v>0</v>
      </c>
      <c r="BM65" s="54">
        <v>0</v>
      </c>
      <c r="BN65" s="54">
        <v>0</v>
      </c>
      <c r="BO65" s="54">
        <v>0</v>
      </c>
      <c r="BP65" s="54">
        <v>0</v>
      </c>
      <c r="BQ65" s="54">
        <v>0</v>
      </c>
      <c r="BR65" s="54">
        <v>0</v>
      </c>
      <c r="BS65" s="54">
        <v>0</v>
      </c>
      <c r="BT65" s="54" t="s">
        <v>155</v>
      </c>
      <c r="BU65" s="54" t="s">
        <v>155</v>
      </c>
      <c r="BV65" s="54">
        <v>0</v>
      </c>
      <c r="BW65" s="54">
        <v>0</v>
      </c>
      <c r="BX65" s="54">
        <v>0</v>
      </c>
      <c r="BY65" s="54">
        <v>0</v>
      </c>
      <c r="BZ65" s="54">
        <v>0</v>
      </c>
      <c r="CA65" s="54">
        <v>0</v>
      </c>
      <c r="CB65" s="54">
        <v>0</v>
      </c>
      <c r="CC65" s="54">
        <v>0</v>
      </c>
      <c r="CD65" s="54">
        <v>0</v>
      </c>
      <c r="CE65" s="54">
        <v>0</v>
      </c>
      <c r="CF65" s="54">
        <v>0</v>
      </c>
      <c r="CG65" s="54">
        <v>0</v>
      </c>
      <c r="CH65" s="55">
        <v>0</v>
      </c>
      <c r="CI65" s="55">
        <v>0</v>
      </c>
      <c r="CJ65" s="54">
        <v>0</v>
      </c>
      <c r="CK65" s="54">
        <v>0</v>
      </c>
    </row>
    <row r="66" spans="1:89" ht="31.5" x14ac:dyDescent="0.2">
      <c r="A66" s="47" t="s">
        <v>222</v>
      </c>
      <c r="B66" s="52" t="s">
        <v>223</v>
      </c>
      <c r="C66" s="57" t="s">
        <v>154</v>
      </c>
      <c r="D66" s="54">
        <v>0</v>
      </c>
      <c r="E66" s="54">
        <v>0</v>
      </c>
      <c r="F66" s="54">
        <v>0</v>
      </c>
      <c r="G66" s="54">
        <v>0</v>
      </c>
      <c r="H66" s="54">
        <v>0</v>
      </c>
      <c r="I66" s="54">
        <v>0</v>
      </c>
      <c r="J66" s="54">
        <v>0</v>
      </c>
      <c r="K66" s="54">
        <v>0</v>
      </c>
      <c r="L66" s="54">
        <v>0</v>
      </c>
      <c r="M66" s="54">
        <v>0</v>
      </c>
      <c r="N66" s="54">
        <v>0</v>
      </c>
      <c r="O66" s="54">
        <v>0</v>
      </c>
      <c r="P66" s="54">
        <v>0</v>
      </c>
      <c r="Q66" s="54">
        <v>0</v>
      </c>
      <c r="R66" s="54">
        <v>0</v>
      </c>
      <c r="S66" s="54">
        <v>0</v>
      </c>
      <c r="T66" s="54">
        <v>0</v>
      </c>
      <c r="U66" s="54">
        <v>0</v>
      </c>
      <c r="V66" s="54">
        <v>0</v>
      </c>
      <c r="W66" s="54">
        <v>0</v>
      </c>
      <c r="X66" s="54">
        <v>0</v>
      </c>
      <c r="Y66" s="54">
        <v>0</v>
      </c>
      <c r="Z66" s="54">
        <v>0</v>
      </c>
      <c r="AA66" s="54">
        <v>0</v>
      </c>
      <c r="AB66" s="54">
        <v>0</v>
      </c>
      <c r="AC66" s="54">
        <v>0</v>
      </c>
      <c r="AD66" s="54">
        <v>0</v>
      </c>
      <c r="AE66" s="54">
        <v>0</v>
      </c>
      <c r="AF66" s="54">
        <v>0</v>
      </c>
      <c r="AG66" s="54">
        <v>0</v>
      </c>
      <c r="AH66" s="54" t="s">
        <v>155</v>
      </c>
      <c r="AI66" s="54">
        <v>0</v>
      </c>
      <c r="AJ66" s="54">
        <v>0</v>
      </c>
      <c r="AK66" s="54">
        <v>0</v>
      </c>
      <c r="AL66" s="54" t="s">
        <v>155</v>
      </c>
      <c r="AM66" s="54" t="s">
        <v>155</v>
      </c>
      <c r="AN66" s="54">
        <v>0</v>
      </c>
      <c r="AO66" s="54">
        <v>0</v>
      </c>
      <c r="AP66" s="54">
        <v>0</v>
      </c>
      <c r="AQ66" s="54">
        <v>0</v>
      </c>
      <c r="AR66" s="54">
        <v>0</v>
      </c>
      <c r="AS66" s="54">
        <v>0</v>
      </c>
      <c r="AT66" s="54">
        <v>0</v>
      </c>
      <c r="AU66" s="54">
        <v>0</v>
      </c>
      <c r="AV66" s="54">
        <v>0</v>
      </c>
      <c r="AW66" s="54">
        <v>0</v>
      </c>
      <c r="AX66" s="54">
        <v>0</v>
      </c>
      <c r="AY66" s="54">
        <v>0</v>
      </c>
      <c r="AZ66" s="54">
        <v>0</v>
      </c>
      <c r="BA66" s="54">
        <v>0</v>
      </c>
      <c r="BB66" s="54">
        <v>0</v>
      </c>
      <c r="BC66" s="54">
        <v>0</v>
      </c>
      <c r="BD66" s="54">
        <v>0</v>
      </c>
      <c r="BE66" s="54">
        <v>0</v>
      </c>
      <c r="BF66" s="54">
        <v>0</v>
      </c>
      <c r="BG66" s="54">
        <v>0</v>
      </c>
      <c r="BH66" s="54">
        <v>0</v>
      </c>
      <c r="BI66" s="54">
        <v>0</v>
      </c>
      <c r="BJ66" s="54">
        <v>0</v>
      </c>
      <c r="BK66" s="54">
        <v>0</v>
      </c>
      <c r="BL66" s="54">
        <v>0</v>
      </c>
      <c r="BM66" s="54">
        <v>0</v>
      </c>
      <c r="BN66" s="54">
        <v>0</v>
      </c>
      <c r="BO66" s="54">
        <v>0</v>
      </c>
      <c r="BP66" s="54">
        <v>0</v>
      </c>
      <c r="BQ66" s="54">
        <v>0</v>
      </c>
      <c r="BR66" s="54">
        <v>0</v>
      </c>
      <c r="BS66" s="54">
        <v>0</v>
      </c>
      <c r="BT66" s="54" t="s">
        <v>155</v>
      </c>
      <c r="BU66" s="54" t="s">
        <v>155</v>
      </c>
      <c r="BV66" s="54">
        <v>0</v>
      </c>
      <c r="BW66" s="54">
        <v>0</v>
      </c>
      <c r="BX66" s="54">
        <v>0</v>
      </c>
      <c r="BY66" s="54">
        <v>0</v>
      </c>
      <c r="BZ66" s="54">
        <v>0</v>
      </c>
      <c r="CA66" s="54">
        <v>0</v>
      </c>
      <c r="CB66" s="54">
        <v>0</v>
      </c>
      <c r="CC66" s="54">
        <v>0</v>
      </c>
      <c r="CD66" s="54">
        <v>0</v>
      </c>
      <c r="CE66" s="54">
        <v>0</v>
      </c>
      <c r="CF66" s="54">
        <v>0</v>
      </c>
      <c r="CG66" s="54">
        <v>0</v>
      </c>
      <c r="CH66" s="55">
        <v>0</v>
      </c>
      <c r="CI66" s="55">
        <v>0</v>
      </c>
      <c r="CJ66" s="54">
        <v>0</v>
      </c>
      <c r="CK66" s="54">
        <v>0</v>
      </c>
    </row>
    <row r="67" spans="1:89" ht="47.25" x14ac:dyDescent="0.2">
      <c r="A67" s="47" t="s">
        <v>224</v>
      </c>
      <c r="B67" s="52" t="s">
        <v>225</v>
      </c>
      <c r="C67" s="57" t="s">
        <v>154</v>
      </c>
      <c r="D67" s="54">
        <f t="shared" ref="D67:AG67" si="78">SUM(D68)</f>
        <v>0</v>
      </c>
      <c r="E67" s="54">
        <f t="shared" si="78"/>
        <v>0</v>
      </c>
      <c r="F67" s="54">
        <f t="shared" si="78"/>
        <v>0</v>
      </c>
      <c r="G67" s="54">
        <f t="shared" si="78"/>
        <v>0</v>
      </c>
      <c r="H67" s="54">
        <f t="shared" si="78"/>
        <v>0</v>
      </c>
      <c r="I67" s="54">
        <f t="shared" si="78"/>
        <v>0</v>
      </c>
      <c r="J67" s="54">
        <f t="shared" si="78"/>
        <v>0</v>
      </c>
      <c r="K67" s="54">
        <f t="shared" si="78"/>
        <v>0</v>
      </c>
      <c r="L67" s="54">
        <f t="shared" si="78"/>
        <v>0</v>
      </c>
      <c r="M67" s="54">
        <f t="shared" si="78"/>
        <v>0</v>
      </c>
      <c r="N67" s="54">
        <f t="shared" si="78"/>
        <v>0</v>
      </c>
      <c r="O67" s="54">
        <f t="shared" si="78"/>
        <v>0</v>
      </c>
      <c r="P67" s="54">
        <f t="shared" si="78"/>
        <v>0</v>
      </c>
      <c r="Q67" s="54">
        <f t="shared" si="78"/>
        <v>0</v>
      </c>
      <c r="R67" s="54">
        <f t="shared" si="78"/>
        <v>0</v>
      </c>
      <c r="S67" s="54">
        <f t="shared" si="78"/>
        <v>0</v>
      </c>
      <c r="T67" s="54">
        <f t="shared" si="78"/>
        <v>0</v>
      </c>
      <c r="U67" s="54">
        <f t="shared" si="78"/>
        <v>0</v>
      </c>
      <c r="V67" s="54">
        <f t="shared" si="78"/>
        <v>0</v>
      </c>
      <c r="W67" s="54">
        <f t="shared" si="78"/>
        <v>0</v>
      </c>
      <c r="X67" s="54">
        <f t="shared" si="78"/>
        <v>0</v>
      </c>
      <c r="Y67" s="54">
        <f t="shared" si="78"/>
        <v>0</v>
      </c>
      <c r="Z67" s="54">
        <f t="shared" si="78"/>
        <v>0</v>
      </c>
      <c r="AA67" s="54">
        <f t="shared" si="78"/>
        <v>0</v>
      </c>
      <c r="AB67" s="54">
        <f t="shared" si="78"/>
        <v>0</v>
      </c>
      <c r="AC67" s="54">
        <f t="shared" si="78"/>
        <v>0</v>
      </c>
      <c r="AD67" s="54">
        <f t="shared" si="78"/>
        <v>0</v>
      </c>
      <c r="AE67" s="54">
        <f t="shared" si="78"/>
        <v>0</v>
      </c>
      <c r="AF67" s="54">
        <f t="shared" si="78"/>
        <v>0</v>
      </c>
      <c r="AG67" s="54">
        <f t="shared" si="78"/>
        <v>0</v>
      </c>
      <c r="AH67" s="54" t="s">
        <v>155</v>
      </c>
      <c r="AI67" s="54">
        <f>SUM(AI68)</f>
        <v>0</v>
      </c>
      <c r="AJ67" s="54">
        <f>SUM(AJ68)</f>
        <v>0</v>
      </c>
      <c r="AK67" s="54">
        <f>SUM(AK68)</f>
        <v>0</v>
      </c>
      <c r="AL67" s="54" t="s">
        <v>155</v>
      </c>
      <c r="AM67" s="54" t="s">
        <v>155</v>
      </c>
      <c r="AN67" s="54">
        <f t="shared" ref="AN67:BS67" si="79">SUM(AN68)</f>
        <v>0</v>
      </c>
      <c r="AO67" s="54">
        <f t="shared" si="79"/>
        <v>0</v>
      </c>
      <c r="AP67" s="54">
        <f t="shared" si="79"/>
        <v>0</v>
      </c>
      <c r="AQ67" s="54">
        <f t="shared" si="79"/>
        <v>0</v>
      </c>
      <c r="AR67" s="54">
        <f t="shared" si="79"/>
        <v>0</v>
      </c>
      <c r="AS67" s="54">
        <f t="shared" si="79"/>
        <v>0</v>
      </c>
      <c r="AT67" s="54">
        <f t="shared" si="79"/>
        <v>0</v>
      </c>
      <c r="AU67" s="54">
        <f t="shared" si="79"/>
        <v>0</v>
      </c>
      <c r="AV67" s="54">
        <f t="shared" si="79"/>
        <v>0</v>
      </c>
      <c r="AW67" s="54">
        <f t="shared" si="79"/>
        <v>0</v>
      </c>
      <c r="AX67" s="54">
        <f t="shared" si="79"/>
        <v>0</v>
      </c>
      <c r="AY67" s="54">
        <f t="shared" si="79"/>
        <v>0</v>
      </c>
      <c r="AZ67" s="54">
        <f t="shared" si="79"/>
        <v>0</v>
      </c>
      <c r="BA67" s="54">
        <f t="shared" si="79"/>
        <v>0</v>
      </c>
      <c r="BB67" s="54">
        <f t="shared" si="79"/>
        <v>0</v>
      </c>
      <c r="BC67" s="54">
        <f t="shared" si="79"/>
        <v>0</v>
      </c>
      <c r="BD67" s="54">
        <f t="shared" si="79"/>
        <v>0</v>
      </c>
      <c r="BE67" s="54">
        <f t="shared" si="79"/>
        <v>0</v>
      </c>
      <c r="BF67" s="54">
        <f t="shared" si="79"/>
        <v>0</v>
      </c>
      <c r="BG67" s="54">
        <f t="shared" si="79"/>
        <v>0</v>
      </c>
      <c r="BH67" s="54">
        <f t="shared" si="79"/>
        <v>0</v>
      </c>
      <c r="BI67" s="54">
        <f t="shared" si="79"/>
        <v>0</v>
      </c>
      <c r="BJ67" s="54">
        <f t="shared" si="79"/>
        <v>0</v>
      </c>
      <c r="BK67" s="54">
        <f t="shared" si="79"/>
        <v>0</v>
      </c>
      <c r="BL67" s="54">
        <f t="shared" si="79"/>
        <v>0</v>
      </c>
      <c r="BM67" s="54">
        <f t="shared" si="79"/>
        <v>0</v>
      </c>
      <c r="BN67" s="54">
        <f t="shared" si="79"/>
        <v>0</v>
      </c>
      <c r="BO67" s="54">
        <f t="shared" si="79"/>
        <v>0</v>
      </c>
      <c r="BP67" s="54">
        <f t="shared" si="79"/>
        <v>0</v>
      </c>
      <c r="BQ67" s="54">
        <f t="shared" si="79"/>
        <v>0</v>
      </c>
      <c r="BR67" s="54">
        <f t="shared" si="79"/>
        <v>0</v>
      </c>
      <c r="BS67" s="54">
        <f t="shared" si="79"/>
        <v>0</v>
      </c>
      <c r="BT67" s="54" t="s">
        <v>155</v>
      </c>
      <c r="BU67" s="54" t="s">
        <v>155</v>
      </c>
      <c r="BV67" s="54">
        <f t="shared" ref="BV67:CK67" si="80">SUM(BV68)</f>
        <v>0</v>
      </c>
      <c r="BW67" s="54">
        <f t="shared" si="80"/>
        <v>0</v>
      </c>
      <c r="BX67" s="54">
        <f t="shared" si="80"/>
        <v>0</v>
      </c>
      <c r="BY67" s="54">
        <f t="shared" si="80"/>
        <v>0</v>
      </c>
      <c r="BZ67" s="54">
        <f t="shared" si="80"/>
        <v>0</v>
      </c>
      <c r="CA67" s="54">
        <f t="shared" si="80"/>
        <v>0</v>
      </c>
      <c r="CB67" s="54">
        <f t="shared" si="80"/>
        <v>0</v>
      </c>
      <c r="CC67" s="54">
        <f t="shared" si="80"/>
        <v>0</v>
      </c>
      <c r="CD67" s="54">
        <f t="shared" si="80"/>
        <v>0</v>
      </c>
      <c r="CE67" s="54">
        <f t="shared" si="80"/>
        <v>0</v>
      </c>
      <c r="CF67" s="54">
        <f t="shared" si="80"/>
        <v>0</v>
      </c>
      <c r="CG67" s="54">
        <f t="shared" si="80"/>
        <v>0</v>
      </c>
      <c r="CH67" s="55">
        <f t="shared" si="80"/>
        <v>0</v>
      </c>
      <c r="CI67" s="55">
        <f t="shared" si="80"/>
        <v>0</v>
      </c>
      <c r="CJ67" s="54">
        <f t="shared" si="80"/>
        <v>0</v>
      </c>
      <c r="CK67" s="54">
        <f t="shared" si="80"/>
        <v>0</v>
      </c>
    </row>
    <row r="68" spans="1:89" ht="15.75" x14ac:dyDescent="0.2">
      <c r="A68" s="66"/>
      <c r="B68" s="59"/>
      <c r="C68" s="67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  <c r="AS68" s="61"/>
      <c r="AT68" s="61"/>
      <c r="AU68" s="61"/>
      <c r="AV68" s="61"/>
      <c r="AW68" s="61"/>
      <c r="AX68" s="61"/>
      <c r="AY68" s="61"/>
      <c r="AZ68" s="61"/>
      <c r="BA68" s="61"/>
      <c r="BB68" s="61"/>
      <c r="BC68" s="61"/>
      <c r="BD68" s="61"/>
      <c r="BE68" s="61"/>
      <c r="BF68" s="61"/>
      <c r="BG68" s="61"/>
      <c r="BH68" s="61"/>
      <c r="BI68" s="61"/>
      <c r="BJ68" s="61"/>
      <c r="BK68" s="61"/>
      <c r="BL68" s="61"/>
      <c r="BM68" s="61"/>
      <c r="BN68" s="61"/>
      <c r="BO68" s="61"/>
      <c r="BP68" s="61"/>
      <c r="BQ68" s="61"/>
      <c r="BR68" s="61"/>
      <c r="BS68" s="61"/>
      <c r="BT68" s="61"/>
      <c r="BU68" s="61"/>
      <c r="BV68" s="61"/>
      <c r="BW68" s="61"/>
      <c r="BX68" s="61"/>
      <c r="BY68" s="61"/>
      <c r="BZ68" s="61"/>
      <c r="CA68" s="61"/>
      <c r="CB68" s="61"/>
      <c r="CC68" s="61"/>
      <c r="CD68" s="61"/>
      <c r="CE68" s="61"/>
      <c r="CF68" s="61"/>
      <c r="CG68" s="61"/>
      <c r="CH68" s="62"/>
      <c r="CI68" s="62"/>
      <c r="CJ68" s="61"/>
      <c r="CK68" s="61"/>
    </row>
    <row r="69" spans="1:89" ht="47.25" x14ac:dyDescent="0.2">
      <c r="A69" s="47" t="s">
        <v>226</v>
      </c>
      <c r="B69" s="52" t="s">
        <v>227</v>
      </c>
      <c r="C69" s="57" t="s">
        <v>154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4">
        <v>0</v>
      </c>
      <c r="L69" s="54">
        <v>0</v>
      </c>
      <c r="M69" s="54">
        <v>0</v>
      </c>
      <c r="N69" s="54">
        <v>0</v>
      </c>
      <c r="O69" s="54">
        <v>0</v>
      </c>
      <c r="P69" s="54">
        <v>0</v>
      </c>
      <c r="Q69" s="54">
        <v>0</v>
      </c>
      <c r="R69" s="54">
        <v>0</v>
      </c>
      <c r="S69" s="54">
        <v>0</v>
      </c>
      <c r="T69" s="54">
        <v>0</v>
      </c>
      <c r="U69" s="54">
        <v>0</v>
      </c>
      <c r="V69" s="54">
        <v>0</v>
      </c>
      <c r="W69" s="54">
        <v>0</v>
      </c>
      <c r="X69" s="54">
        <v>0</v>
      </c>
      <c r="Y69" s="54">
        <v>0</v>
      </c>
      <c r="Z69" s="54">
        <v>0</v>
      </c>
      <c r="AA69" s="54">
        <v>0</v>
      </c>
      <c r="AB69" s="54">
        <v>0</v>
      </c>
      <c r="AC69" s="54">
        <v>0</v>
      </c>
      <c r="AD69" s="54">
        <v>0</v>
      </c>
      <c r="AE69" s="54">
        <v>0</v>
      </c>
      <c r="AF69" s="54">
        <v>0</v>
      </c>
      <c r="AG69" s="54">
        <v>0</v>
      </c>
      <c r="AH69" s="54" t="s">
        <v>155</v>
      </c>
      <c r="AI69" s="54">
        <v>0</v>
      </c>
      <c r="AJ69" s="54">
        <v>0</v>
      </c>
      <c r="AK69" s="54">
        <v>0</v>
      </c>
      <c r="AL69" s="54" t="s">
        <v>155</v>
      </c>
      <c r="AM69" s="54" t="s">
        <v>155</v>
      </c>
      <c r="AN69" s="54">
        <v>0</v>
      </c>
      <c r="AO69" s="54">
        <v>0</v>
      </c>
      <c r="AP69" s="54">
        <v>0</v>
      </c>
      <c r="AQ69" s="54">
        <v>0</v>
      </c>
      <c r="AR69" s="54">
        <v>0</v>
      </c>
      <c r="AS69" s="54">
        <v>0</v>
      </c>
      <c r="AT69" s="54">
        <v>0</v>
      </c>
      <c r="AU69" s="54">
        <v>0</v>
      </c>
      <c r="AV69" s="54">
        <v>0</v>
      </c>
      <c r="AW69" s="54">
        <v>0</v>
      </c>
      <c r="AX69" s="54">
        <v>0</v>
      </c>
      <c r="AY69" s="54">
        <v>0</v>
      </c>
      <c r="AZ69" s="54">
        <v>0</v>
      </c>
      <c r="BA69" s="54">
        <v>0</v>
      </c>
      <c r="BB69" s="54">
        <v>0</v>
      </c>
      <c r="BC69" s="54">
        <v>0</v>
      </c>
      <c r="BD69" s="54">
        <v>0</v>
      </c>
      <c r="BE69" s="54">
        <v>0</v>
      </c>
      <c r="BF69" s="54">
        <v>0</v>
      </c>
      <c r="BG69" s="54">
        <v>0</v>
      </c>
      <c r="BH69" s="54">
        <v>0</v>
      </c>
      <c r="BI69" s="54">
        <v>0</v>
      </c>
      <c r="BJ69" s="54">
        <v>0</v>
      </c>
      <c r="BK69" s="54">
        <v>0</v>
      </c>
      <c r="BL69" s="54">
        <v>0</v>
      </c>
      <c r="BM69" s="54">
        <v>0</v>
      </c>
      <c r="BN69" s="54">
        <v>0</v>
      </c>
      <c r="BO69" s="54">
        <v>0</v>
      </c>
      <c r="BP69" s="54">
        <v>0</v>
      </c>
      <c r="BQ69" s="54">
        <v>0</v>
      </c>
      <c r="BR69" s="54">
        <v>0</v>
      </c>
      <c r="BS69" s="54">
        <v>0</v>
      </c>
      <c r="BT69" s="54" t="s">
        <v>155</v>
      </c>
      <c r="BU69" s="54" t="s">
        <v>155</v>
      </c>
      <c r="BV69" s="54">
        <v>0</v>
      </c>
      <c r="BW69" s="54">
        <v>0</v>
      </c>
      <c r="BX69" s="54">
        <v>0</v>
      </c>
      <c r="BY69" s="54">
        <v>0</v>
      </c>
      <c r="BZ69" s="54">
        <v>0</v>
      </c>
      <c r="CA69" s="54">
        <v>0</v>
      </c>
      <c r="CB69" s="54">
        <v>0</v>
      </c>
      <c r="CC69" s="54">
        <v>0</v>
      </c>
      <c r="CD69" s="54">
        <v>0</v>
      </c>
      <c r="CE69" s="54">
        <v>0</v>
      </c>
      <c r="CF69" s="54">
        <v>0</v>
      </c>
      <c r="CG69" s="54">
        <v>0</v>
      </c>
      <c r="CH69" s="55">
        <v>0</v>
      </c>
      <c r="CI69" s="55">
        <v>0</v>
      </c>
      <c r="CJ69" s="54">
        <v>0</v>
      </c>
      <c r="CK69" s="54">
        <v>0</v>
      </c>
    </row>
    <row r="70" spans="1:89" ht="47.25" x14ac:dyDescent="0.2">
      <c r="A70" s="47" t="s">
        <v>228</v>
      </c>
      <c r="B70" s="52" t="s">
        <v>229</v>
      </c>
      <c r="C70" s="57" t="s">
        <v>154</v>
      </c>
      <c r="D70" s="54">
        <v>0</v>
      </c>
      <c r="E70" s="54">
        <v>0</v>
      </c>
      <c r="F70" s="54">
        <v>0</v>
      </c>
      <c r="G70" s="54">
        <v>0</v>
      </c>
      <c r="H70" s="54">
        <v>0</v>
      </c>
      <c r="I70" s="54">
        <v>0</v>
      </c>
      <c r="J70" s="54">
        <v>0</v>
      </c>
      <c r="K70" s="54">
        <v>0</v>
      </c>
      <c r="L70" s="54">
        <v>0</v>
      </c>
      <c r="M70" s="54">
        <v>0</v>
      </c>
      <c r="N70" s="54">
        <v>0</v>
      </c>
      <c r="O70" s="54">
        <v>0</v>
      </c>
      <c r="P70" s="54">
        <v>0</v>
      </c>
      <c r="Q70" s="54">
        <v>0</v>
      </c>
      <c r="R70" s="54">
        <v>0</v>
      </c>
      <c r="S70" s="54">
        <v>0</v>
      </c>
      <c r="T70" s="54">
        <v>0</v>
      </c>
      <c r="U70" s="54">
        <v>0</v>
      </c>
      <c r="V70" s="54">
        <v>0</v>
      </c>
      <c r="W70" s="54">
        <v>0</v>
      </c>
      <c r="X70" s="54">
        <v>0</v>
      </c>
      <c r="Y70" s="54">
        <v>0</v>
      </c>
      <c r="Z70" s="54">
        <v>0</v>
      </c>
      <c r="AA70" s="54">
        <v>0</v>
      </c>
      <c r="AB70" s="54">
        <v>0</v>
      </c>
      <c r="AC70" s="54">
        <v>0</v>
      </c>
      <c r="AD70" s="54">
        <v>0</v>
      </c>
      <c r="AE70" s="54">
        <v>0</v>
      </c>
      <c r="AF70" s="54">
        <v>0</v>
      </c>
      <c r="AG70" s="54">
        <v>0</v>
      </c>
      <c r="AH70" s="54" t="s">
        <v>155</v>
      </c>
      <c r="AI70" s="54">
        <v>0</v>
      </c>
      <c r="AJ70" s="54">
        <v>0</v>
      </c>
      <c r="AK70" s="54">
        <v>0</v>
      </c>
      <c r="AL70" s="54" t="s">
        <v>155</v>
      </c>
      <c r="AM70" s="54" t="s">
        <v>155</v>
      </c>
      <c r="AN70" s="54">
        <v>0</v>
      </c>
      <c r="AO70" s="54">
        <v>0</v>
      </c>
      <c r="AP70" s="54">
        <v>0</v>
      </c>
      <c r="AQ70" s="54">
        <v>0</v>
      </c>
      <c r="AR70" s="54">
        <v>0</v>
      </c>
      <c r="AS70" s="54">
        <v>0</v>
      </c>
      <c r="AT70" s="54">
        <v>0</v>
      </c>
      <c r="AU70" s="54">
        <v>0</v>
      </c>
      <c r="AV70" s="54">
        <v>0</v>
      </c>
      <c r="AW70" s="54">
        <v>0</v>
      </c>
      <c r="AX70" s="54">
        <v>0</v>
      </c>
      <c r="AY70" s="54">
        <v>0</v>
      </c>
      <c r="AZ70" s="54">
        <v>0</v>
      </c>
      <c r="BA70" s="54">
        <v>0</v>
      </c>
      <c r="BB70" s="54">
        <v>0</v>
      </c>
      <c r="BC70" s="54">
        <v>0</v>
      </c>
      <c r="BD70" s="54">
        <v>0</v>
      </c>
      <c r="BE70" s="54">
        <v>0</v>
      </c>
      <c r="BF70" s="54">
        <v>0</v>
      </c>
      <c r="BG70" s="54">
        <v>0</v>
      </c>
      <c r="BH70" s="54">
        <v>0</v>
      </c>
      <c r="BI70" s="54">
        <v>0</v>
      </c>
      <c r="BJ70" s="54">
        <v>0</v>
      </c>
      <c r="BK70" s="54">
        <v>0</v>
      </c>
      <c r="BL70" s="54">
        <v>0</v>
      </c>
      <c r="BM70" s="54">
        <v>0</v>
      </c>
      <c r="BN70" s="54">
        <v>0</v>
      </c>
      <c r="BO70" s="54">
        <v>0</v>
      </c>
      <c r="BP70" s="54">
        <v>0</v>
      </c>
      <c r="BQ70" s="54">
        <v>0</v>
      </c>
      <c r="BR70" s="54">
        <v>0</v>
      </c>
      <c r="BS70" s="54">
        <v>0</v>
      </c>
      <c r="BT70" s="54" t="s">
        <v>155</v>
      </c>
      <c r="BU70" s="54" t="s">
        <v>155</v>
      </c>
      <c r="BV70" s="54">
        <v>0</v>
      </c>
      <c r="BW70" s="54">
        <v>0</v>
      </c>
      <c r="BX70" s="54">
        <v>0</v>
      </c>
      <c r="BY70" s="54">
        <v>0</v>
      </c>
      <c r="BZ70" s="54">
        <v>0</v>
      </c>
      <c r="CA70" s="54">
        <v>0</v>
      </c>
      <c r="CB70" s="54">
        <v>0</v>
      </c>
      <c r="CC70" s="54">
        <v>0</v>
      </c>
      <c r="CD70" s="54">
        <v>0</v>
      </c>
      <c r="CE70" s="54">
        <v>0</v>
      </c>
      <c r="CF70" s="54">
        <v>0</v>
      </c>
      <c r="CG70" s="54">
        <v>0</v>
      </c>
      <c r="CH70" s="55">
        <v>0</v>
      </c>
      <c r="CI70" s="55">
        <v>0</v>
      </c>
      <c r="CJ70" s="54">
        <v>0</v>
      </c>
      <c r="CK70" s="54">
        <v>0</v>
      </c>
    </row>
    <row r="71" spans="1:89" ht="47.25" x14ac:dyDescent="0.2">
      <c r="A71" s="47" t="s">
        <v>230</v>
      </c>
      <c r="B71" s="52" t="s">
        <v>231</v>
      </c>
      <c r="C71" s="57" t="s">
        <v>154</v>
      </c>
      <c r="D71" s="54">
        <v>0</v>
      </c>
      <c r="E71" s="54">
        <v>0</v>
      </c>
      <c r="F71" s="54">
        <v>0</v>
      </c>
      <c r="G71" s="54">
        <v>0</v>
      </c>
      <c r="H71" s="54">
        <v>0</v>
      </c>
      <c r="I71" s="54">
        <v>0</v>
      </c>
      <c r="J71" s="54">
        <v>0</v>
      </c>
      <c r="K71" s="54">
        <v>0</v>
      </c>
      <c r="L71" s="54">
        <v>0</v>
      </c>
      <c r="M71" s="54">
        <v>0</v>
      </c>
      <c r="N71" s="54">
        <v>0</v>
      </c>
      <c r="O71" s="54">
        <v>0</v>
      </c>
      <c r="P71" s="54">
        <v>0</v>
      </c>
      <c r="Q71" s="54">
        <v>0</v>
      </c>
      <c r="R71" s="54">
        <v>0</v>
      </c>
      <c r="S71" s="54">
        <v>0</v>
      </c>
      <c r="T71" s="54">
        <v>0</v>
      </c>
      <c r="U71" s="54">
        <v>0</v>
      </c>
      <c r="V71" s="54">
        <v>0</v>
      </c>
      <c r="W71" s="54">
        <v>0</v>
      </c>
      <c r="X71" s="54">
        <v>0</v>
      </c>
      <c r="Y71" s="54">
        <v>0</v>
      </c>
      <c r="Z71" s="54">
        <v>0</v>
      </c>
      <c r="AA71" s="54">
        <v>0</v>
      </c>
      <c r="AB71" s="54">
        <v>0</v>
      </c>
      <c r="AC71" s="54">
        <v>0</v>
      </c>
      <c r="AD71" s="54">
        <v>0</v>
      </c>
      <c r="AE71" s="54">
        <v>0</v>
      </c>
      <c r="AF71" s="54">
        <v>0</v>
      </c>
      <c r="AG71" s="54">
        <v>0</v>
      </c>
      <c r="AH71" s="54" t="s">
        <v>155</v>
      </c>
      <c r="AI71" s="54">
        <v>0</v>
      </c>
      <c r="AJ71" s="54">
        <v>0</v>
      </c>
      <c r="AK71" s="54">
        <v>0</v>
      </c>
      <c r="AL71" s="54" t="s">
        <v>155</v>
      </c>
      <c r="AM71" s="54" t="s">
        <v>155</v>
      </c>
      <c r="AN71" s="54">
        <v>0</v>
      </c>
      <c r="AO71" s="54">
        <v>0</v>
      </c>
      <c r="AP71" s="54">
        <v>0</v>
      </c>
      <c r="AQ71" s="54">
        <v>0</v>
      </c>
      <c r="AR71" s="54">
        <v>0</v>
      </c>
      <c r="AS71" s="54">
        <v>0</v>
      </c>
      <c r="AT71" s="54">
        <v>0</v>
      </c>
      <c r="AU71" s="54">
        <v>0</v>
      </c>
      <c r="AV71" s="54">
        <v>0</v>
      </c>
      <c r="AW71" s="54">
        <v>0</v>
      </c>
      <c r="AX71" s="54">
        <v>0</v>
      </c>
      <c r="AY71" s="54">
        <v>0</v>
      </c>
      <c r="AZ71" s="54">
        <v>0</v>
      </c>
      <c r="BA71" s="54">
        <v>0</v>
      </c>
      <c r="BB71" s="54">
        <v>0</v>
      </c>
      <c r="BC71" s="54">
        <v>0</v>
      </c>
      <c r="BD71" s="54">
        <v>0</v>
      </c>
      <c r="BE71" s="54">
        <v>0</v>
      </c>
      <c r="BF71" s="54">
        <v>0</v>
      </c>
      <c r="BG71" s="54">
        <v>0</v>
      </c>
      <c r="BH71" s="54">
        <v>0</v>
      </c>
      <c r="BI71" s="54">
        <v>0</v>
      </c>
      <c r="BJ71" s="54">
        <v>0</v>
      </c>
      <c r="BK71" s="54">
        <v>0</v>
      </c>
      <c r="BL71" s="54">
        <v>0</v>
      </c>
      <c r="BM71" s="54">
        <v>0</v>
      </c>
      <c r="BN71" s="54">
        <v>0</v>
      </c>
      <c r="BO71" s="54">
        <v>0</v>
      </c>
      <c r="BP71" s="54">
        <v>0</v>
      </c>
      <c r="BQ71" s="54">
        <v>0</v>
      </c>
      <c r="BR71" s="54">
        <v>0</v>
      </c>
      <c r="BS71" s="54">
        <v>0</v>
      </c>
      <c r="BT71" s="54" t="s">
        <v>155</v>
      </c>
      <c r="BU71" s="54" t="s">
        <v>155</v>
      </c>
      <c r="BV71" s="54">
        <v>0</v>
      </c>
      <c r="BW71" s="54">
        <v>0</v>
      </c>
      <c r="BX71" s="54">
        <v>0</v>
      </c>
      <c r="BY71" s="54">
        <v>0</v>
      </c>
      <c r="BZ71" s="54">
        <v>0</v>
      </c>
      <c r="CA71" s="54">
        <v>0</v>
      </c>
      <c r="CB71" s="54">
        <v>0</v>
      </c>
      <c r="CC71" s="54">
        <v>0</v>
      </c>
      <c r="CD71" s="54">
        <v>0</v>
      </c>
      <c r="CE71" s="54">
        <v>0</v>
      </c>
      <c r="CF71" s="54">
        <v>0</v>
      </c>
      <c r="CG71" s="54">
        <v>0</v>
      </c>
      <c r="CH71" s="55">
        <v>0</v>
      </c>
      <c r="CI71" s="55">
        <v>0</v>
      </c>
      <c r="CJ71" s="54">
        <v>0</v>
      </c>
      <c r="CK71" s="54">
        <v>0</v>
      </c>
    </row>
    <row r="72" spans="1:89" ht="47.25" x14ac:dyDescent="0.2">
      <c r="A72" s="47" t="s">
        <v>232</v>
      </c>
      <c r="B72" s="52" t="s">
        <v>233</v>
      </c>
      <c r="C72" s="57" t="s">
        <v>154</v>
      </c>
      <c r="D72" s="54">
        <f t="shared" ref="D72:AG72" si="81">D73+D75</f>
        <v>0</v>
      </c>
      <c r="E72" s="54">
        <f t="shared" si="81"/>
        <v>0</v>
      </c>
      <c r="F72" s="54">
        <f t="shared" si="81"/>
        <v>0</v>
      </c>
      <c r="G72" s="54">
        <f t="shared" si="81"/>
        <v>0</v>
      </c>
      <c r="H72" s="54">
        <f t="shared" si="81"/>
        <v>0</v>
      </c>
      <c r="I72" s="54">
        <f t="shared" si="81"/>
        <v>0</v>
      </c>
      <c r="J72" s="54">
        <f t="shared" si="81"/>
        <v>0</v>
      </c>
      <c r="K72" s="54">
        <f t="shared" si="81"/>
        <v>0</v>
      </c>
      <c r="L72" s="54">
        <f t="shared" si="81"/>
        <v>0</v>
      </c>
      <c r="M72" s="54">
        <f t="shared" si="81"/>
        <v>0</v>
      </c>
      <c r="N72" s="54">
        <f t="shared" si="81"/>
        <v>0</v>
      </c>
      <c r="O72" s="54">
        <f t="shared" si="81"/>
        <v>0</v>
      </c>
      <c r="P72" s="54">
        <f t="shared" si="81"/>
        <v>0</v>
      </c>
      <c r="Q72" s="54">
        <f t="shared" si="81"/>
        <v>0</v>
      </c>
      <c r="R72" s="54">
        <f t="shared" si="81"/>
        <v>0</v>
      </c>
      <c r="S72" s="54">
        <f t="shared" si="81"/>
        <v>0</v>
      </c>
      <c r="T72" s="54">
        <f t="shared" si="81"/>
        <v>0</v>
      </c>
      <c r="U72" s="54">
        <f t="shared" si="81"/>
        <v>0</v>
      </c>
      <c r="V72" s="54">
        <f t="shared" si="81"/>
        <v>0</v>
      </c>
      <c r="W72" s="54">
        <f t="shared" si="81"/>
        <v>0</v>
      </c>
      <c r="X72" s="54">
        <f t="shared" si="81"/>
        <v>0</v>
      </c>
      <c r="Y72" s="54">
        <f t="shared" si="81"/>
        <v>0</v>
      </c>
      <c r="Z72" s="54">
        <f t="shared" si="81"/>
        <v>0</v>
      </c>
      <c r="AA72" s="54">
        <f t="shared" si="81"/>
        <v>0</v>
      </c>
      <c r="AB72" s="54">
        <f t="shared" si="81"/>
        <v>0</v>
      </c>
      <c r="AC72" s="54">
        <f t="shared" si="81"/>
        <v>0</v>
      </c>
      <c r="AD72" s="54">
        <f t="shared" si="81"/>
        <v>0</v>
      </c>
      <c r="AE72" s="54">
        <f t="shared" si="81"/>
        <v>0</v>
      </c>
      <c r="AF72" s="54">
        <f t="shared" si="81"/>
        <v>0</v>
      </c>
      <c r="AG72" s="54">
        <f t="shared" si="81"/>
        <v>0</v>
      </c>
      <c r="AH72" s="54" t="s">
        <v>155</v>
      </c>
      <c r="AI72" s="54">
        <f>AI73+AI75</f>
        <v>0</v>
      </c>
      <c r="AJ72" s="54">
        <f>AJ73+AJ75</f>
        <v>0</v>
      </c>
      <c r="AK72" s="54">
        <f>AK73+AK75</f>
        <v>0</v>
      </c>
      <c r="AL72" s="54" t="s">
        <v>155</v>
      </c>
      <c r="AM72" s="54" t="s">
        <v>155</v>
      </c>
      <c r="AN72" s="54">
        <f t="shared" ref="AN72:BS72" si="82">AN73+AN75</f>
        <v>0</v>
      </c>
      <c r="AO72" s="54">
        <f t="shared" si="82"/>
        <v>0</v>
      </c>
      <c r="AP72" s="54">
        <f t="shared" si="82"/>
        <v>0</v>
      </c>
      <c r="AQ72" s="54">
        <f t="shared" si="82"/>
        <v>0</v>
      </c>
      <c r="AR72" s="54">
        <f t="shared" si="82"/>
        <v>0</v>
      </c>
      <c r="AS72" s="54">
        <f t="shared" si="82"/>
        <v>0</v>
      </c>
      <c r="AT72" s="54">
        <f t="shared" si="82"/>
        <v>0</v>
      </c>
      <c r="AU72" s="54">
        <f t="shared" si="82"/>
        <v>0</v>
      </c>
      <c r="AV72" s="54">
        <f t="shared" si="82"/>
        <v>0</v>
      </c>
      <c r="AW72" s="54">
        <f t="shared" si="82"/>
        <v>0</v>
      </c>
      <c r="AX72" s="54">
        <f t="shared" si="82"/>
        <v>0</v>
      </c>
      <c r="AY72" s="54">
        <f t="shared" si="82"/>
        <v>0</v>
      </c>
      <c r="AZ72" s="54">
        <f t="shared" si="82"/>
        <v>0</v>
      </c>
      <c r="BA72" s="54">
        <f t="shared" si="82"/>
        <v>0</v>
      </c>
      <c r="BB72" s="54">
        <f t="shared" si="82"/>
        <v>0</v>
      </c>
      <c r="BC72" s="54">
        <f t="shared" si="82"/>
        <v>0</v>
      </c>
      <c r="BD72" s="54">
        <f t="shared" si="82"/>
        <v>0</v>
      </c>
      <c r="BE72" s="54">
        <f t="shared" si="82"/>
        <v>0</v>
      </c>
      <c r="BF72" s="54">
        <f t="shared" si="82"/>
        <v>0</v>
      </c>
      <c r="BG72" s="54">
        <f t="shared" si="82"/>
        <v>0</v>
      </c>
      <c r="BH72" s="54">
        <f t="shared" si="82"/>
        <v>0</v>
      </c>
      <c r="BI72" s="54">
        <f t="shared" si="82"/>
        <v>0</v>
      </c>
      <c r="BJ72" s="54">
        <f t="shared" si="82"/>
        <v>0</v>
      </c>
      <c r="BK72" s="54">
        <f t="shared" si="82"/>
        <v>0</v>
      </c>
      <c r="BL72" s="54">
        <f t="shared" si="82"/>
        <v>0</v>
      </c>
      <c r="BM72" s="54">
        <f t="shared" si="82"/>
        <v>0</v>
      </c>
      <c r="BN72" s="54">
        <f t="shared" si="82"/>
        <v>0</v>
      </c>
      <c r="BO72" s="54">
        <f t="shared" si="82"/>
        <v>0</v>
      </c>
      <c r="BP72" s="54">
        <f t="shared" si="82"/>
        <v>0</v>
      </c>
      <c r="BQ72" s="54">
        <f t="shared" si="82"/>
        <v>0</v>
      </c>
      <c r="BR72" s="54">
        <f t="shared" si="82"/>
        <v>0</v>
      </c>
      <c r="BS72" s="54">
        <f t="shared" si="82"/>
        <v>0</v>
      </c>
      <c r="BT72" s="54" t="s">
        <v>155</v>
      </c>
      <c r="BU72" s="54" t="s">
        <v>155</v>
      </c>
      <c r="BV72" s="54">
        <f t="shared" ref="BV72:CK72" si="83">BV73+BV75</f>
        <v>0</v>
      </c>
      <c r="BW72" s="54">
        <f t="shared" si="83"/>
        <v>0</v>
      </c>
      <c r="BX72" s="54">
        <f t="shared" si="83"/>
        <v>0</v>
      </c>
      <c r="BY72" s="54">
        <f t="shared" si="83"/>
        <v>0</v>
      </c>
      <c r="BZ72" s="54">
        <f t="shared" si="83"/>
        <v>0</v>
      </c>
      <c r="CA72" s="54">
        <f t="shared" si="83"/>
        <v>0</v>
      </c>
      <c r="CB72" s="54">
        <f t="shared" si="83"/>
        <v>0</v>
      </c>
      <c r="CC72" s="54">
        <f t="shared" si="83"/>
        <v>0</v>
      </c>
      <c r="CD72" s="54">
        <f t="shared" si="83"/>
        <v>0</v>
      </c>
      <c r="CE72" s="54">
        <f t="shared" si="83"/>
        <v>0</v>
      </c>
      <c r="CF72" s="54">
        <f t="shared" si="83"/>
        <v>0</v>
      </c>
      <c r="CG72" s="54">
        <f t="shared" si="83"/>
        <v>0</v>
      </c>
      <c r="CH72" s="55">
        <f t="shared" si="83"/>
        <v>0</v>
      </c>
      <c r="CI72" s="55">
        <f t="shared" si="83"/>
        <v>0</v>
      </c>
      <c r="CJ72" s="54">
        <f t="shared" si="83"/>
        <v>0</v>
      </c>
      <c r="CK72" s="54">
        <f t="shared" si="83"/>
        <v>0</v>
      </c>
    </row>
    <row r="73" spans="1:89" ht="31.5" x14ac:dyDescent="0.2">
      <c r="A73" s="47" t="s">
        <v>234</v>
      </c>
      <c r="B73" s="52" t="s">
        <v>235</v>
      </c>
      <c r="C73" s="57" t="s">
        <v>154</v>
      </c>
      <c r="D73" s="54">
        <f t="shared" ref="D73:AG73" si="84">SUM(D74)</f>
        <v>0</v>
      </c>
      <c r="E73" s="54">
        <f t="shared" si="84"/>
        <v>0</v>
      </c>
      <c r="F73" s="54">
        <f t="shared" si="84"/>
        <v>0</v>
      </c>
      <c r="G73" s="54">
        <f t="shared" si="84"/>
        <v>0</v>
      </c>
      <c r="H73" s="54">
        <f t="shared" si="84"/>
        <v>0</v>
      </c>
      <c r="I73" s="54">
        <f t="shared" si="84"/>
        <v>0</v>
      </c>
      <c r="J73" s="54">
        <f t="shared" si="84"/>
        <v>0</v>
      </c>
      <c r="K73" s="54">
        <f t="shared" si="84"/>
        <v>0</v>
      </c>
      <c r="L73" s="54">
        <f t="shared" si="84"/>
        <v>0</v>
      </c>
      <c r="M73" s="54">
        <f t="shared" si="84"/>
        <v>0</v>
      </c>
      <c r="N73" s="54">
        <f t="shared" si="84"/>
        <v>0</v>
      </c>
      <c r="O73" s="54">
        <f t="shared" si="84"/>
        <v>0</v>
      </c>
      <c r="P73" s="54">
        <f t="shared" si="84"/>
        <v>0</v>
      </c>
      <c r="Q73" s="54">
        <f t="shared" si="84"/>
        <v>0</v>
      </c>
      <c r="R73" s="54">
        <f t="shared" si="84"/>
        <v>0</v>
      </c>
      <c r="S73" s="54">
        <f t="shared" si="84"/>
        <v>0</v>
      </c>
      <c r="T73" s="54">
        <f t="shared" si="84"/>
        <v>0</v>
      </c>
      <c r="U73" s="54">
        <f t="shared" si="84"/>
        <v>0</v>
      </c>
      <c r="V73" s="54">
        <f t="shared" si="84"/>
        <v>0</v>
      </c>
      <c r="W73" s="54">
        <f t="shared" si="84"/>
        <v>0</v>
      </c>
      <c r="X73" s="54">
        <f t="shared" si="84"/>
        <v>0</v>
      </c>
      <c r="Y73" s="54">
        <f t="shared" si="84"/>
        <v>0</v>
      </c>
      <c r="Z73" s="54">
        <f t="shared" si="84"/>
        <v>0</v>
      </c>
      <c r="AA73" s="54">
        <f t="shared" si="84"/>
        <v>0</v>
      </c>
      <c r="AB73" s="54">
        <f t="shared" si="84"/>
        <v>0</v>
      </c>
      <c r="AC73" s="54">
        <f t="shared" si="84"/>
        <v>0</v>
      </c>
      <c r="AD73" s="54">
        <f t="shared" si="84"/>
        <v>0</v>
      </c>
      <c r="AE73" s="54">
        <f t="shared" si="84"/>
        <v>0</v>
      </c>
      <c r="AF73" s="54">
        <f t="shared" si="84"/>
        <v>0</v>
      </c>
      <c r="AG73" s="54">
        <f t="shared" si="84"/>
        <v>0</v>
      </c>
      <c r="AH73" s="54" t="s">
        <v>155</v>
      </c>
      <c r="AI73" s="54">
        <f>SUM(AI74)</f>
        <v>0</v>
      </c>
      <c r="AJ73" s="54">
        <f>SUM(AJ74)</f>
        <v>0</v>
      </c>
      <c r="AK73" s="54">
        <f>SUM(AK74)</f>
        <v>0</v>
      </c>
      <c r="AL73" s="54" t="s">
        <v>155</v>
      </c>
      <c r="AM73" s="54" t="s">
        <v>155</v>
      </c>
      <c r="AN73" s="54">
        <f t="shared" ref="AN73:BS73" si="85">SUM(AN74)</f>
        <v>0</v>
      </c>
      <c r="AO73" s="54">
        <f t="shared" si="85"/>
        <v>0</v>
      </c>
      <c r="AP73" s="54">
        <f t="shared" si="85"/>
        <v>0</v>
      </c>
      <c r="AQ73" s="54">
        <f t="shared" si="85"/>
        <v>0</v>
      </c>
      <c r="AR73" s="54">
        <f t="shared" si="85"/>
        <v>0</v>
      </c>
      <c r="AS73" s="54">
        <f t="shared" si="85"/>
        <v>0</v>
      </c>
      <c r="AT73" s="54">
        <f t="shared" si="85"/>
        <v>0</v>
      </c>
      <c r="AU73" s="54">
        <f t="shared" si="85"/>
        <v>0</v>
      </c>
      <c r="AV73" s="54">
        <f t="shared" si="85"/>
        <v>0</v>
      </c>
      <c r="AW73" s="54">
        <f t="shared" si="85"/>
        <v>0</v>
      </c>
      <c r="AX73" s="54">
        <f t="shared" si="85"/>
        <v>0</v>
      </c>
      <c r="AY73" s="54">
        <f t="shared" si="85"/>
        <v>0</v>
      </c>
      <c r="AZ73" s="54">
        <f t="shared" si="85"/>
        <v>0</v>
      </c>
      <c r="BA73" s="54">
        <f t="shared" si="85"/>
        <v>0</v>
      </c>
      <c r="BB73" s="54">
        <f t="shared" si="85"/>
        <v>0</v>
      </c>
      <c r="BC73" s="54">
        <f t="shared" si="85"/>
        <v>0</v>
      </c>
      <c r="BD73" s="54">
        <f t="shared" si="85"/>
        <v>0</v>
      </c>
      <c r="BE73" s="54">
        <f t="shared" si="85"/>
        <v>0</v>
      </c>
      <c r="BF73" s="54">
        <f t="shared" si="85"/>
        <v>0</v>
      </c>
      <c r="BG73" s="54">
        <f t="shared" si="85"/>
        <v>0</v>
      </c>
      <c r="BH73" s="54">
        <f t="shared" si="85"/>
        <v>0</v>
      </c>
      <c r="BI73" s="54">
        <f t="shared" si="85"/>
        <v>0</v>
      </c>
      <c r="BJ73" s="54">
        <f t="shared" si="85"/>
        <v>0</v>
      </c>
      <c r="BK73" s="54">
        <f t="shared" si="85"/>
        <v>0</v>
      </c>
      <c r="BL73" s="54">
        <f t="shared" si="85"/>
        <v>0</v>
      </c>
      <c r="BM73" s="54">
        <f t="shared" si="85"/>
        <v>0</v>
      </c>
      <c r="BN73" s="54">
        <f t="shared" si="85"/>
        <v>0</v>
      </c>
      <c r="BO73" s="54">
        <f t="shared" si="85"/>
        <v>0</v>
      </c>
      <c r="BP73" s="54">
        <f t="shared" si="85"/>
        <v>0</v>
      </c>
      <c r="BQ73" s="54">
        <f t="shared" si="85"/>
        <v>0</v>
      </c>
      <c r="BR73" s="54">
        <f t="shared" si="85"/>
        <v>0</v>
      </c>
      <c r="BS73" s="54">
        <f t="shared" si="85"/>
        <v>0</v>
      </c>
      <c r="BT73" s="54" t="s">
        <v>155</v>
      </c>
      <c r="BU73" s="54" t="s">
        <v>155</v>
      </c>
      <c r="BV73" s="54">
        <f t="shared" ref="BV73:CK73" si="86">SUM(BV74)</f>
        <v>0</v>
      </c>
      <c r="BW73" s="54">
        <f t="shared" si="86"/>
        <v>0</v>
      </c>
      <c r="BX73" s="54">
        <f t="shared" si="86"/>
        <v>0</v>
      </c>
      <c r="BY73" s="54">
        <f t="shared" si="86"/>
        <v>0</v>
      </c>
      <c r="BZ73" s="54">
        <f t="shared" si="86"/>
        <v>0</v>
      </c>
      <c r="CA73" s="54">
        <f t="shared" si="86"/>
        <v>0</v>
      </c>
      <c r="CB73" s="54">
        <f t="shared" si="86"/>
        <v>0</v>
      </c>
      <c r="CC73" s="54">
        <f t="shared" si="86"/>
        <v>0</v>
      </c>
      <c r="CD73" s="54">
        <f t="shared" si="86"/>
        <v>0</v>
      </c>
      <c r="CE73" s="54">
        <f t="shared" si="86"/>
        <v>0</v>
      </c>
      <c r="CF73" s="54">
        <f t="shared" si="86"/>
        <v>0</v>
      </c>
      <c r="CG73" s="54">
        <f t="shared" si="86"/>
        <v>0</v>
      </c>
      <c r="CH73" s="55">
        <f t="shared" si="86"/>
        <v>0</v>
      </c>
      <c r="CI73" s="55">
        <f t="shared" si="86"/>
        <v>0</v>
      </c>
      <c r="CJ73" s="54">
        <f t="shared" si="86"/>
        <v>0</v>
      </c>
      <c r="CK73" s="54">
        <f t="shared" si="86"/>
        <v>0</v>
      </c>
    </row>
    <row r="74" spans="1:89" ht="15.75" x14ac:dyDescent="0.2">
      <c r="A74" s="66"/>
      <c r="B74" s="59"/>
      <c r="C74" s="67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61"/>
      <c r="BD74" s="61"/>
      <c r="BE74" s="61"/>
      <c r="BF74" s="61"/>
      <c r="BG74" s="61"/>
      <c r="BH74" s="61"/>
      <c r="BI74" s="61"/>
      <c r="BJ74" s="61"/>
      <c r="BK74" s="61"/>
      <c r="BL74" s="61"/>
      <c r="BM74" s="61"/>
      <c r="BN74" s="61"/>
      <c r="BO74" s="61"/>
      <c r="BP74" s="61"/>
      <c r="BQ74" s="61"/>
      <c r="BR74" s="61"/>
      <c r="BS74" s="61"/>
      <c r="BT74" s="61"/>
      <c r="BU74" s="61"/>
      <c r="BV74" s="61"/>
      <c r="BW74" s="61"/>
      <c r="BX74" s="61"/>
      <c r="BY74" s="61"/>
      <c r="BZ74" s="61"/>
      <c r="CA74" s="61"/>
      <c r="CB74" s="61"/>
      <c r="CC74" s="61"/>
      <c r="CD74" s="61"/>
      <c r="CE74" s="61"/>
      <c r="CF74" s="61"/>
      <c r="CG74" s="61"/>
      <c r="CH74" s="62"/>
      <c r="CI74" s="62"/>
      <c r="CJ74" s="61"/>
      <c r="CK74" s="61"/>
    </row>
    <row r="75" spans="1:89" ht="47.25" x14ac:dyDescent="0.2">
      <c r="A75" s="47" t="s">
        <v>236</v>
      </c>
      <c r="B75" s="52" t="s">
        <v>237</v>
      </c>
      <c r="C75" s="57" t="s">
        <v>154</v>
      </c>
      <c r="D75" s="54">
        <f t="shared" ref="D75:AG75" si="87">SUM(D76)</f>
        <v>0</v>
      </c>
      <c r="E75" s="54">
        <f t="shared" si="87"/>
        <v>0</v>
      </c>
      <c r="F75" s="54">
        <f t="shared" si="87"/>
        <v>0</v>
      </c>
      <c r="G75" s="54">
        <f t="shared" si="87"/>
        <v>0</v>
      </c>
      <c r="H75" s="54">
        <f t="shared" si="87"/>
        <v>0</v>
      </c>
      <c r="I75" s="54">
        <f t="shared" si="87"/>
        <v>0</v>
      </c>
      <c r="J75" s="54">
        <f t="shared" si="87"/>
        <v>0</v>
      </c>
      <c r="K75" s="54">
        <f t="shared" si="87"/>
        <v>0</v>
      </c>
      <c r="L75" s="54">
        <f t="shared" si="87"/>
        <v>0</v>
      </c>
      <c r="M75" s="54">
        <f t="shared" si="87"/>
        <v>0</v>
      </c>
      <c r="N75" s="54">
        <f t="shared" si="87"/>
        <v>0</v>
      </c>
      <c r="O75" s="54">
        <f t="shared" si="87"/>
        <v>0</v>
      </c>
      <c r="P75" s="54">
        <f t="shared" si="87"/>
        <v>0</v>
      </c>
      <c r="Q75" s="54">
        <f t="shared" si="87"/>
        <v>0</v>
      </c>
      <c r="R75" s="54">
        <f t="shared" si="87"/>
        <v>0</v>
      </c>
      <c r="S75" s="54">
        <f t="shared" si="87"/>
        <v>0</v>
      </c>
      <c r="T75" s="54">
        <f t="shared" si="87"/>
        <v>0</v>
      </c>
      <c r="U75" s="54">
        <f t="shared" si="87"/>
        <v>0</v>
      </c>
      <c r="V75" s="54">
        <f t="shared" si="87"/>
        <v>0</v>
      </c>
      <c r="W75" s="54">
        <f t="shared" si="87"/>
        <v>0</v>
      </c>
      <c r="X75" s="54">
        <f t="shared" si="87"/>
        <v>0</v>
      </c>
      <c r="Y75" s="54">
        <f t="shared" si="87"/>
        <v>0</v>
      </c>
      <c r="Z75" s="54">
        <f t="shared" si="87"/>
        <v>0</v>
      </c>
      <c r="AA75" s="54">
        <f t="shared" si="87"/>
        <v>0</v>
      </c>
      <c r="AB75" s="54">
        <f t="shared" si="87"/>
        <v>0</v>
      </c>
      <c r="AC75" s="54">
        <f t="shared" si="87"/>
        <v>0</v>
      </c>
      <c r="AD75" s="54">
        <f t="shared" si="87"/>
        <v>0</v>
      </c>
      <c r="AE75" s="54">
        <f t="shared" si="87"/>
        <v>0</v>
      </c>
      <c r="AF75" s="54">
        <f t="shared" si="87"/>
        <v>0</v>
      </c>
      <c r="AG75" s="54">
        <f t="shared" si="87"/>
        <v>0</v>
      </c>
      <c r="AH75" s="54" t="s">
        <v>155</v>
      </c>
      <c r="AI75" s="54">
        <f>SUM(AI76)</f>
        <v>0</v>
      </c>
      <c r="AJ75" s="54">
        <f>SUM(AJ76)</f>
        <v>0</v>
      </c>
      <c r="AK75" s="54">
        <f>SUM(AK76)</f>
        <v>0</v>
      </c>
      <c r="AL75" s="54" t="s">
        <v>155</v>
      </c>
      <c r="AM75" s="54" t="s">
        <v>155</v>
      </c>
      <c r="AN75" s="54">
        <f t="shared" ref="AN75:BS75" si="88">SUM(AN76)</f>
        <v>0</v>
      </c>
      <c r="AO75" s="54">
        <f t="shared" si="88"/>
        <v>0</v>
      </c>
      <c r="AP75" s="54">
        <f t="shared" si="88"/>
        <v>0</v>
      </c>
      <c r="AQ75" s="54">
        <f t="shared" si="88"/>
        <v>0</v>
      </c>
      <c r="AR75" s="54">
        <f t="shared" si="88"/>
        <v>0</v>
      </c>
      <c r="AS75" s="54">
        <f t="shared" si="88"/>
        <v>0</v>
      </c>
      <c r="AT75" s="54">
        <f t="shared" si="88"/>
        <v>0</v>
      </c>
      <c r="AU75" s="54">
        <f t="shared" si="88"/>
        <v>0</v>
      </c>
      <c r="AV75" s="54">
        <f t="shared" si="88"/>
        <v>0</v>
      </c>
      <c r="AW75" s="54">
        <f t="shared" si="88"/>
        <v>0</v>
      </c>
      <c r="AX75" s="54">
        <f t="shared" si="88"/>
        <v>0</v>
      </c>
      <c r="AY75" s="54">
        <f t="shared" si="88"/>
        <v>0</v>
      </c>
      <c r="AZ75" s="54">
        <f t="shared" si="88"/>
        <v>0</v>
      </c>
      <c r="BA75" s="54">
        <f t="shared" si="88"/>
        <v>0</v>
      </c>
      <c r="BB75" s="54">
        <f t="shared" si="88"/>
        <v>0</v>
      </c>
      <c r="BC75" s="54">
        <f t="shared" si="88"/>
        <v>0</v>
      </c>
      <c r="BD75" s="54">
        <f t="shared" si="88"/>
        <v>0</v>
      </c>
      <c r="BE75" s="54">
        <f t="shared" si="88"/>
        <v>0</v>
      </c>
      <c r="BF75" s="54">
        <f t="shared" si="88"/>
        <v>0</v>
      </c>
      <c r="BG75" s="54">
        <f t="shared" si="88"/>
        <v>0</v>
      </c>
      <c r="BH75" s="54">
        <f t="shared" si="88"/>
        <v>0</v>
      </c>
      <c r="BI75" s="54">
        <f t="shared" si="88"/>
        <v>0</v>
      </c>
      <c r="BJ75" s="54">
        <f t="shared" si="88"/>
        <v>0</v>
      </c>
      <c r="BK75" s="54">
        <f t="shared" si="88"/>
        <v>0</v>
      </c>
      <c r="BL75" s="54">
        <f t="shared" si="88"/>
        <v>0</v>
      </c>
      <c r="BM75" s="54">
        <f t="shared" si="88"/>
        <v>0</v>
      </c>
      <c r="BN75" s="54">
        <f t="shared" si="88"/>
        <v>0</v>
      </c>
      <c r="BO75" s="54">
        <f t="shared" si="88"/>
        <v>0</v>
      </c>
      <c r="BP75" s="54">
        <f t="shared" si="88"/>
        <v>0</v>
      </c>
      <c r="BQ75" s="54">
        <f t="shared" si="88"/>
        <v>0</v>
      </c>
      <c r="BR75" s="54">
        <f t="shared" si="88"/>
        <v>0</v>
      </c>
      <c r="BS75" s="54">
        <f t="shared" si="88"/>
        <v>0</v>
      </c>
      <c r="BT75" s="54" t="s">
        <v>155</v>
      </c>
      <c r="BU75" s="54" t="s">
        <v>155</v>
      </c>
      <c r="BV75" s="54">
        <f t="shared" ref="BV75:CK75" si="89">SUM(BV76)</f>
        <v>0</v>
      </c>
      <c r="BW75" s="54">
        <f t="shared" si="89"/>
        <v>0</v>
      </c>
      <c r="BX75" s="54">
        <f t="shared" si="89"/>
        <v>0</v>
      </c>
      <c r="BY75" s="54">
        <f t="shared" si="89"/>
        <v>0</v>
      </c>
      <c r="BZ75" s="54">
        <f t="shared" si="89"/>
        <v>0</v>
      </c>
      <c r="CA75" s="54">
        <f t="shared" si="89"/>
        <v>0</v>
      </c>
      <c r="CB75" s="54">
        <f t="shared" si="89"/>
        <v>0</v>
      </c>
      <c r="CC75" s="54">
        <f t="shared" si="89"/>
        <v>0</v>
      </c>
      <c r="CD75" s="54">
        <f t="shared" si="89"/>
        <v>0</v>
      </c>
      <c r="CE75" s="54">
        <f t="shared" si="89"/>
        <v>0</v>
      </c>
      <c r="CF75" s="54">
        <f t="shared" si="89"/>
        <v>0</v>
      </c>
      <c r="CG75" s="54">
        <f t="shared" si="89"/>
        <v>0</v>
      </c>
      <c r="CH75" s="55">
        <f t="shared" si="89"/>
        <v>0</v>
      </c>
      <c r="CI75" s="55">
        <f t="shared" si="89"/>
        <v>0</v>
      </c>
      <c r="CJ75" s="54">
        <f t="shared" si="89"/>
        <v>0</v>
      </c>
      <c r="CK75" s="54">
        <f t="shared" si="89"/>
        <v>0</v>
      </c>
    </row>
    <row r="76" spans="1:89" ht="15.75" x14ac:dyDescent="0.2">
      <c r="A76" s="66"/>
      <c r="B76" s="59"/>
      <c r="C76" s="67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61"/>
      <c r="AO76" s="61"/>
      <c r="AP76" s="61"/>
      <c r="AQ76" s="61"/>
      <c r="AR76" s="61"/>
      <c r="AS76" s="61"/>
      <c r="AT76" s="61"/>
      <c r="AU76" s="61"/>
      <c r="AV76" s="61"/>
      <c r="AW76" s="61"/>
      <c r="AX76" s="61"/>
      <c r="AY76" s="61"/>
      <c r="AZ76" s="61"/>
      <c r="BA76" s="61"/>
      <c r="BB76" s="61"/>
      <c r="BC76" s="61"/>
      <c r="BD76" s="61"/>
      <c r="BE76" s="61"/>
      <c r="BF76" s="61"/>
      <c r="BG76" s="61"/>
      <c r="BH76" s="61"/>
      <c r="BI76" s="61"/>
      <c r="BJ76" s="61"/>
      <c r="BK76" s="61"/>
      <c r="BL76" s="61"/>
      <c r="BM76" s="61"/>
      <c r="BN76" s="61"/>
      <c r="BO76" s="61"/>
      <c r="BP76" s="61"/>
      <c r="BQ76" s="61"/>
      <c r="BR76" s="61"/>
      <c r="BS76" s="61"/>
      <c r="BT76" s="61"/>
      <c r="BU76" s="61"/>
      <c r="BV76" s="61"/>
      <c r="BW76" s="61"/>
      <c r="BX76" s="61"/>
      <c r="BY76" s="61"/>
      <c r="BZ76" s="61"/>
      <c r="CA76" s="61"/>
      <c r="CB76" s="61"/>
      <c r="CC76" s="61"/>
      <c r="CD76" s="61"/>
      <c r="CE76" s="61"/>
      <c r="CF76" s="61"/>
      <c r="CG76" s="61"/>
      <c r="CH76" s="62"/>
      <c r="CI76" s="62"/>
      <c r="CJ76" s="61"/>
      <c r="CK76" s="61"/>
    </row>
    <row r="77" spans="1:89" ht="63" x14ac:dyDescent="0.2">
      <c r="A77" s="47" t="s">
        <v>238</v>
      </c>
      <c r="B77" s="52" t="s">
        <v>239</v>
      </c>
      <c r="C77" s="63" t="s">
        <v>154</v>
      </c>
      <c r="D77" s="54">
        <f t="shared" ref="D77:AG77" si="90">D78+D79</f>
        <v>0</v>
      </c>
      <c r="E77" s="54">
        <f t="shared" si="90"/>
        <v>0</v>
      </c>
      <c r="F77" s="54">
        <f t="shared" si="90"/>
        <v>0</v>
      </c>
      <c r="G77" s="54">
        <f t="shared" si="90"/>
        <v>0</v>
      </c>
      <c r="H77" s="54">
        <f t="shared" si="90"/>
        <v>0</v>
      </c>
      <c r="I77" s="54">
        <f t="shared" si="90"/>
        <v>0</v>
      </c>
      <c r="J77" s="54">
        <f t="shared" si="90"/>
        <v>0</v>
      </c>
      <c r="K77" s="54">
        <f t="shared" si="90"/>
        <v>0</v>
      </c>
      <c r="L77" s="54">
        <f t="shared" si="90"/>
        <v>0</v>
      </c>
      <c r="M77" s="54">
        <f t="shared" si="90"/>
        <v>0</v>
      </c>
      <c r="N77" s="54">
        <f t="shared" si="90"/>
        <v>0</v>
      </c>
      <c r="O77" s="54">
        <f t="shared" si="90"/>
        <v>0</v>
      </c>
      <c r="P77" s="54">
        <f t="shared" si="90"/>
        <v>0</v>
      </c>
      <c r="Q77" s="54">
        <f t="shared" si="90"/>
        <v>0</v>
      </c>
      <c r="R77" s="54">
        <f t="shared" si="90"/>
        <v>0</v>
      </c>
      <c r="S77" s="54">
        <f t="shared" si="90"/>
        <v>0</v>
      </c>
      <c r="T77" s="54">
        <f t="shared" si="90"/>
        <v>0</v>
      </c>
      <c r="U77" s="54">
        <f t="shared" si="90"/>
        <v>0</v>
      </c>
      <c r="V77" s="54">
        <f t="shared" si="90"/>
        <v>0</v>
      </c>
      <c r="W77" s="54">
        <f t="shared" si="90"/>
        <v>0</v>
      </c>
      <c r="X77" s="54">
        <f t="shared" si="90"/>
        <v>0</v>
      </c>
      <c r="Y77" s="54">
        <f t="shared" si="90"/>
        <v>0</v>
      </c>
      <c r="Z77" s="54">
        <f t="shared" si="90"/>
        <v>0</v>
      </c>
      <c r="AA77" s="54">
        <f t="shared" si="90"/>
        <v>0</v>
      </c>
      <c r="AB77" s="54">
        <f t="shared" si="90"/>
        <v>0</v>
      </c>
      <c r="AC77" s="54">
        <f t="shared" si="90"/>
        <v>0</v>
      </c>
      <c r="AD77" s="54">
        <f t="shared" si="90"/>
        <v>0</v>
      </c>
      <c r="AE77" s="54">
        <f t="shared" si="90"/>
        <v>0</v>
      </c>
      <c r="AF77" s="54">
        <f t="shared" si="90"/>
        <v>0</v>
      </c>
      <c r="AG77" s="54">
        <f t="shared" si="90"/>
        <v>0</v>
      </c>
      <c r="AH77" s="54" t="s">
        <v>155</v>
      </c>
      <c r="AI77" s="54">
        <f>AI78+AI79</f>
        <v>0</v>
      </c>
      <c r="AJ77" s="54">
        <f>AJ78+AJ79</f>
        <v>0</v>
      </c>
      <c r="AK77" s="54">
        <f>AK78+AK79</f>
        <v>0</v>
      </c>
      <c r="AL77" s="54" t="s">
        <v>155</v>
      </c>
      <c r="AM77" s="54" t="s">
        <v>155</v>
      </c>
      <c r="AN77" s="54">
        <f t="shared" ref="AN77:BS77" si="91">AN78+AN79</f>
        <v>0</v>
      </c>
      <c r="AO77" s="54">
        <f t="shared" si="91"/>
        <v>0</v>
      </c>
      <c r="AP77" s="54">
        <f t="shared" si="91"/>
        <v>0</v>
      </c>
      <c r="AQ77" s="54">
        <f t="shared" si="91"/>
        <v>0</v>
      </c>
      <c r="AR77" s="54">
        <f t="shared" si="91"/>
        <v>0</v>
      </c>
      <c r="AS77" s="54">
        <f t="shared" si="91"/>
        <v>0</v>
      </c>
      <c r="AT77" s="54">
        <f t="shared" si="91"/>
        <v>0</v>
      </c>
      <c r="AU77" s="54">
        <f t="shared" si="91"/>
        <v>0</v>
      </c>
      <c r="AV77" s="54">
        <f t="shared" si="91"/>
        <v>0</v>
      </c>
      <c r="AW77" s="54">
        <f t="shared" si="91"/>
        <v>0</v>
      </c>
      <c r="AX77" s="54">
        <f t="shared" si="91"/>
        <v>0</v>
      </c>
      <c r="AY77" s="54">
        <f t="shared" si="91"/>
        <v>0</v>
      </c>
      <c r="AZ77" s="54">
        <f t="shared" si="91"/>
        <v>0</v>
      </c>
      <c r="BA77" s="54">
        <f t="shared" si="91"/>
        <v>0</v>
      </c>
      <c r="BB77" s="54">
        <f t="shared" si="91"/>
        <v>0</v>
      </c>
      <c r="BC77" s="54">
        <f t="shared" si="91"/>
        <v>0</v>
      </c>
      <c r="BD77" s="54">
        <f t="shared" si="91"/>
        <v>0</v>
      </c>
      <c r="BE77" s="54">
        <f t="shared" si="91"/>
        <v>0</v>
      </c>
      <c r="BF77" s="54">
        <f t="shared" si="91"/>
        <v>0</v>
      </c>
      <c r="BG77" s="54">
        <f t="shared" si="91"/>
        <v>0</v>
      </c>
      <c r="BH77" s="54">
        <f t="shared" si="91"/>
        <v>0</v>
      </c>
      <c r="BI77" s="54">
        <f t="shared" si="91"/>
        <v>0</v>
      </c>
      <c r="BJ77" s="54">
        <f t="shared" si="91"/>
        <v>0</v>
      </c>
      <c r="BK77" s="54">
        <f t="shared" si="91"/>
        <v>0</v>
      </c>
      <c r="BL77" s="54">
        <f t="shared" si="91"/>
        <v>0</v>
      </c>
      <c r="BM77" s="54">
        <f t="shared" si="91"/>
        <v>0</v>
      </c>
      <c r="BN77" s="54">
        <f t="shared" si="91"/>
        <v>0</v>
      </c>
      <c r="BO77" s="54">
        <f t="shared" si="91"/>
        <v>0</v>
      </c>
      <c r="BP77" s="54">
        <f t="shared" si="91"/>
        <v>0</v>
      </c>
      <c r="BQ77" s="54">
        <f t="shared" si="91"/>
        <v>0</v>
      </c>
      <c r="BR77" s="54">
        <f t="shared" si="91"/>
        <v>0</v>
      </c>
      <c r="BS77" s="54">
        <f t="shared" si="91"/>
        <v>0</v>
      </c>
      <c r="BT77" s="54" t="s">
        <v>155</v>
      </c>
      <c r="BU77" s="54" t="s">
        <v>155</v>
      </c>
      <c r="BV77" s="54">
        <f t="shared" ref="BV77:CK77" si="92">BV78+BV79</f>
        <v>0</v>
      </c>
      <c r="BW77" s="54">
        <f t="shared" si="92"/>
        <v>0</v>
      </c>
      <c r="BX77" s="54">
        <f t="shared" si="92"/>
        <v>0</v>
      </c>
      <c r="BY77" s="54">
        <f t="shared" si="92"/>
        <v>0</v>
      </c>
      <c r="BZ77" s="54">
        <f t="shared" si="92"/>
        <v>0</v>
      </c>
      <c r="CA77" s="54">
        <f t="shared" si="92"/>
        <v>0</v>
      </c>
      <c r="CB77" s="54">
        <f t="shared" si="92"/>
        <v>0</v>
      </c>
      <c r="CC77" s="54">
        <f t="shared" si="92"/>
        <v>0</v>
      </c>
      <c r="CD77" s="54">
        <f t="shared" si="92"/>
        <v>0</v>
      </c>
      <c r="CE77" s="54">
        <f t="shared" si="92"/>
        <v>0</v>
      </c>
      <c r="CF77" s="54">
        <f t="shared" si="92"/>
        <v>0</v>
      </c>
      <c r="CG77" s="54">
        <f t="shared" si="92"/>
        <v>0</v>
      </c>
      <c r="CH77" s="55">
        <f t="shared" si="92"/>
        <v>0</v>
      </c>
      <c r="CI77" s="55">
        <f t="shared" si="92"/>
        <v>0</v>
      </c>
      <c r="CJ77" s="54">
        <f t="shared" si="92"/>
        <v>0</v>
      </c>
      <c r="CK77" s="54">
        <f t="shared" si="92"/>
        <v>0</v>
      </c>
    </row>
    <row r="78" spans="1:89" ht="63" x14ac:dyDescent="0.2">
      <c r="A78" s="47" t="s">
        <v>240</v>
      </c>
      <c r="B78" s="52" t="s">
        <v>241</v>
      </c>
      <c r="C78" s="63" t="s">
        <v>154</v>
      </c>
      <c r="D78" s="54">
        <v>0</v>
      </c>
      <c r="E78" s="54">
        <v>0</v>
      </c>
      <c r="F78" s="54">
        <v>0</v>
      </c>
      <c r="G78" s="54">
        <v>0</v>
      </c>
      <c r="H78" s="54">
        <v>0</v>
      </c>
      <c r="I78" s="54">
        <v>0</v>
      </c>
      <c r="J78" s="54">
        <v>0</v>
      </c>
      <c r="K78" s="54">
        <v>0</v>
      </c>
      <c r="L78" s="54">
        <v>0</v>
      </c>
      <c r="M78" s="54">
        <v>0</v>
      </c>
      <c r="N78" s="54">
        <v>0</v>
      </c>
      <c r="O78" s="54">
        <v>0</v>
      </c>
      <c r="P78" s="54">
        <v>0</v>
      </c>
      <c r="Q78" s="54">
        <v>0</v>
      </c>
      <c r="R78" s="54">
        <v>0</v>
      </c>
      <c r="S78" s="54">
        <v>0</v>
      </c>
      <c r="T78" s="54">
        <v>0</v>
      </c>
      <c r="U78" s="54">
        <v>0</v>
      </c>
      <c r="V78" s="54">
        <v>0</v>
      </c>
      <c r="W78" s="54">
        <v>0</v>
      </c>
      <c r="X78" s="54">
        <v>0</v>
      </c>
      <c r="Y78" s="54">
        <v>0</v>
      </c>
      <c r="Z78" s="54">
        <v>0</v>
      </c>
      <c r="AA78" s="54">
        <v>0</v>
      </c>
      <c r="AB78" s="54">
        <v>0</v>
      </c>
      <c r="AC78" s="54">
        <v>0</v>
      </c>
      <c r="AD78" s="54">
        <v>0</v>
      </c>
      <c r="AE78" s="54">
        <v>0</v>
      </c>
      <c r="AF78" s="54">
        <v>0</v>
      </c>
      <c r="AG78" s="54">
        <v>0</v>
      </c>
      <c r="AH78" s="54" t="s">
        <v>155</v>
      </c>
      <c r="AI78" s="54">
        <v>0</v>
      </c>
      <c r="AJ78" s="54">
        <v>0</v>
      </c>
      <c r="AK78" s="54">
        <v>0</v>
      </c>
      <c r="AL78" s="54" t="s">
        <v>155</v>
      </c>
      <c r="AM78" s="54" t="s">
        <v>155</v>
      </c>
      <c r="AN78" s="54">
        <v>0</v>
      </c>
      <c r="AO78" s="54">
        <v>0</v>
      </c>
      <c r="AP78" s="54">
        <v>0</v>
      </c>
      <c r="AQ78" s="54">
        <v>0</v>
      </c>
      <c r="AR78" s="54">
        <v>0</v>
      </c>
      <c r="AS78" s="54">
        <v>0</v>
      </c>
      <c r="AT78" s="54">
        <v>0</v>
      </c>
      <c r="AU78" s="54">
        <v>0</v>
      </c>
      <c r="AV78" s="54">
        <v>0</v>
      </c>
      <c r="AW78" s="54">
        <v>0</v>
      </c>
      <c r="AX78" s="54">
        <v>0</v>
      </c>
      <c r="AY78" s="54">
        <v>0</v>
      </c>
      <c r="AZ78" s="54">
        <v>0</v>
      </c>
      <c r="BA78" s="54">
        <v>0</v>
      </c>
      <c r="BB78" s="54">
        <v>0</v>
      </c>
      <c r="BC78" s="54">
        <v>0</v>
      </c>
      <c r="BD78" s="54">
        <v>0</v>
      </c>
      <c r="BE78" s="54">
        <v>0</v>
      </c>
      <c r="BF78" s="54">
        <v>0</v>
      </c>
      <c r="BG78" s="54">
        <v>0</v>
      </c>
      <c r="BH78" s="54">
        <v>0</v>
      </c>
      <c r="BI78" s="54">
        <v>0</v>
      </c>
      <c r="BJ78" s="54">
        <v>0</v>
      </c>
      <c r="BK78" s="54">
        <v>0</v>
      </c>
      <c r="BL78" s="54">
        <v>0</v>
      </c>
      <c r="BM78" s="54">
        <v>0</v>
      </c>
      <c r="BN78" s="54">
        <v>0</v>
      </c>
      <c r="BO78" s="54">
        <v>0</v>
      </c>
      <c r="BP78" s="54">
        <v>0</v>
      </c>
      <c r="BQ78" s="54">
        <v>0</v>
      </c>
      <c r="BR78" s="54">
        <v>0</v>
      </c>
      <c r="BS78" s="54">
        <v>0</v>
      </c>
      <c r="BT78" s="54" t="s">
        <v>155</v>
      </c>
      <c r="BU78" s="54" t="s">
        <v>155</v>
      </c>
      <c r="BV78" s="54">
        <v>0</v>
      </c>
      <c r="BW78" s="54">
        <v>0</v>
      </c>
      <c r="BX78" s="54">
        <v>0</v>
      </c>
      <c r="BY78" s="54">
        <v>0</v>
      </c>
      <c r="BZ78" s="54">
        <v>0</v>
      </c>
      <c r="CA78" s="54">
        <v>0</v>
      </c>
      <c r="CB78" s="54">
        <v>0</v>
      </c>
      <c r="CC78" s="54">
        <v>0</v>
      </c>
      <c r="CD78" s="54">
        <v>0</v>
      </c>
      <c r="CE78" s="54">
        <v>0</v>
      </c>
      <c r="CF78" s="54">
        <v>0</v>
      </c>
      <c r="CG78" s="54">
        <v>0</v>
      </c>
      <c r="CH78" s="55">
        <v>0</v>
      </c>
      <c r="CI78" s="55">
        <v>0</v>
      </c>
      <c r="CJ78" s="54">
        <v>0</v>
      </c>
      <c r="CK78" s="54">
        <v>0</v>
      </c>
    </row>
    <row r="79" spans="1:89" ht="47.25" x14ac:dyDescent="0.2">
      <c r="A79" s="47" t="s">
        <v>242</v>
      </c>
      <c r="B79" s="52" t="s">
        <v>243</v>
      </c>
      <c r="C79" s="57" t="s">
        <v>154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4">
        <v>0</v>
      </c>
      <c r="L79" s="54">
        <v>0</v>
      </c>
      <c r="M79" s="54">
        <v>0</v>
      </c>
      <c r="N79" s="54">
        <v>0</v>
      </c>
      <c r="O79" s="54">
        <v>0</v>
      </c>
      <c r="P79" s="54">
        <v>0</v>
      </c>
      <c r="Q79" s="54">
        <v>0</v>
      </c>
      <c r="R79" s="54">
        <v>0</v>
      </c>
      <c r="S79" s="54">
        <v>0</v>
      </c>
      <c r="T79" s="54">
        <v>0</v>
      </c>
      <c r="U79" s="54">
        <v>0</v>
      </c>
      <c r="V79" s="54">
        <v>0</v>
      </c>
      <c r="W79" s="54">
        <v>0</v>
      </c>
      <c r="X79" s="54">
        <v>0</v>
      </c>
      <c r="Y79" s="54">
        <v>0</v>
      </c>
      <c r="Z79" s="54">
        <v>0</v>
      </c>
      <c r="AA79" s="54">
        <v>0</v>
      </c>
      <c r="AB79" s="54">
        <v>0</v>
      </c>
      <c r="AC79" s="54">
        <v>0</v>
      </c>
      <c r="AD79" s="54">
        <v>0</v>
      </c>
      <c r="AE79" s="54">
        <v>0</v>
      </c>
      <c r="AF79" s="54">
        <v>0</v>
      </c>
      <c r="AG79" s="54">
        <v>0</v>
      </c>
      <c r="AH79" s="54" t="s">
        <v>155</v>
      </c>
      <c r="AI79" s="54">
        <v>0</v>
      </c>
      <c r="AJ79" s="54">
        <v>0</v>
      </c>
      <c r="AK79" s="54">
        <v>0</v>
      </c>
      <c r="AL79" s="54" t="s">
        <v>155</v>
      </c>
      <c r="AM79" s="54" t="s">
        <v>155</v>
      </c>
      <c r="AN79" s="54">
        <v>0</v>
      </c>
      <c r="AO79" s="54">
        <v>0</v>
      </c>
      <c r="AP79" s="54">
        <v>0</v>
      </c>
      <c r="AQ79" s="54">
        <v>0</v>
      </c>
      <c r="AR79" s="54">
        <v>0</v>
      </c>
      <c r="AS79" s="54">
        <v>0</v>
      </c>
      <c r="AT79" s="54">
        <v>0</v>
      </c>
      <c r="AU79" s="54">
        <v>0</v>
      </c>
      <c r="AV79" s="54">
        <v>0</v>
      </c>
      <c r="AW79" s="54">
        <v>0</v>
      </c>
      <c r="AX79" s="54">
        <v>0</v>
      </c>
      <c r="AY79" s="54">
        <v>0</v>
      </c>
      <c r="AZ79" s="54">
        <v>0</v>
      </c>
      <c r="BA79" s="54">
        <v>0</v>
      </c>
      <c r="BB79" s="54">
        <v>0</v>
      </c>
      <c r="BC79" s="54">
        <v>0</v>
      </c>
      <c r="BD79" s="54">
        <v>0</v>
      </c>
      <c r="BE79" s="54">
        <v>0</v>
      </c>
      <c r="BF79" s="54">
        <v>0</v>
      </c>
      <c r="BG79" s="54">
        <v>0</v>
      </c>
      <c r="BH79" s="54">
        <v>0</v>
      </c>
      <c r="BI79" s="54">
        <v>0</v>
      </c>
      <c r="BJ79" s="54">
        <v>0</v>
      </c>
      <c r="BK79" s="54">
        <v>0</v>
      </c>
      <c r="BL79" s="54">
        <v>0</v>
      </c>
      <c r="BM79" s="54">
        <v>0</v>
      </c>
      <c r="BN79" s="54">
        <v>0</v>
      </c>
      <c r="BO79" s="54">
        <v>0</v>
      </c>
      <c r="BP79" s="54">
        <v>0</v>
      </c>
      <c r="BQ79" s="54">
        <v>0</v>
      </c>
      <c r="BR79" s="54">
        <v>0</v>
      </c>
      <c r="BS79" s="54">
        <v>0</v>
      </c>
      <c r="BT79" s="54" t="s">
        <v>155</v>
      </c>
      <c r="BU79" s="54" t="s">
        <v>155</v>
      </c>
      <c r="BV79" s="54">
        <v>0</v>
      </c>
      <c r="BW79" s="54">
        <v>0</v>
      </c>
      <c r="BX79" s="54">
        <v>0</v>
      </c>
      <c r="BY79" s="54">
        <v>0</v>
      </c>
      <c r="BZ79" s="54">
        <v>0</v>
      </c>
      <c r="CA79" s="54">
        <v>0</v>
      </c>
      <c r="CB79" s="54">
        <v>0</v>
      </c>
      <c r="CC79" s="54">
        <v>0</v>
      </c>
      <c r="CD79" s="54">
        <v>0</v>
      </c>
      <c r="CE79" s="54">
        <v>0</v>
      </c>
      <c r="CF79" s="54">
        <v>0</v>
      </c>
      <c r="CG79" s="54">
        <v>0</v>
      </c>
      <c r="CH79" s="55">
        <v>0</v>
      </c>
      <c r="CI79" s="55">
        <v>0</v>
      </c>
      <c r="CJ79" s="54">
        <v>0</v>
      </c>
      <c r="CK79" s="54">
        <v>0</v>
      </c>
    </row>
    <row r="80" spans="1:89" ht="31.5" x14ac:dyDescent="0.2">
      <c r="A80" s="47" t="s">
        <v>244</v>
      </c>
      <c r="B80" s="52" t="s">
        <v>245</v>
      </c>
      <c r="C80" s="63" t="s">
        <v>154</v>
      </c>
      <c r="D80" s="54">
        <v>0</v>
      </c>
      <c r="E80" s="54">
        <v>0</v>
      </c>
      <c r="F80" s="54">
        <v>0</v>
      </c>
      <c r="G80" s="54">
        <v>0</v>
      </c>
      <c r="H80" s="54">
        <v>0</v>
      </c>
      <c r="I80" s="54">
        <v>0</v>
      </c>
      <c r="J80" s="54">
        <v>0</v>
      </c>
      <c r="K80" s="54">
        <v>0</v>
      </c>
      <c r="L80" s="54">
        <v>0</v>
      </c>
      <c r="M80" s="54">
        <v>0</v>
      </c>
      <c r="N80" s="54">
        <v>0</v>
      </c>
      <c r="O80" s="54">
        <v>0</v>
      </c>
      <c r="P80" s="54">
        <v>0</v>
      </c>
      <c r="Q80" s="54">
        <v>0</v>
      </c>
      <c r="R80" s="54">
        <v>0</v>
      </c>
      <c r="S80" s="54">
        <v>0</v>
      </c>
      <c r="T80" s="54">
        <v>0</v>
      </c>
      <c r="U80" s="54">
        <v>0</v>
      </c>
      <c r="V80" s="54">
        <v>0</v>
      </c>
      <c r="W80" s="54">
        <v>0</v>
      </c>
      <c r="X80" s="54">
        <v>0</v>
      </c>
      <c r="Y80" s="54">
        <v>0</v>
      </c>
      <c r="Z80" s="54">
        <v>0</v>
      </c>
      <c r="AA80" s="54">
        <v>0</v>
      </c>
      <c r="AB80" s="54">
        <v>0</v>
      </c>
      <c r="AC80" s="54">
        <v>0</v>
      </c>
      <c r="AD80" s="54">
        <v>0</v>
      </c>
      <c r="AE80" s="54">
        <v>0</v>
      </c>
      <c r="AF80" s="54">
        <v>0</v>
      </c>
      <c r="AG80" s="54">
        <v>0</v>
      </c>
      <c r="AH80" s="54" t="s">
        <v>155</v>
      </c>
      <c r="AI80" s="54">
        <v>0</v>
      </c>
      <c r="AJ80" s="54">
        <v>0</v>
      </c>
      <c r="AK80" s="54">
        <v>0</v>
      </c>
      <c r="AL80" s="54" t="s">
        <v>155</v>
      </c>
      <c r="AM80" s="54" t="s">
        <v>155</v>
      </c>
      <c r="AN80" s="54">
        <v>0</v>
      </c>
      <c r="AO80" s="54">
        <v>0</v>
      </c>
      <c r="AP80" s="54">
        <v>0</v>
      </c>
      <c r="AQ80" s="54">
        <v>0</v>
      </c>
      <c r="AR80" s="54">
        <v>0</v>
      </c>
      <c r="AS80" s="54">
        <v>0</v>
      </c>
      <c r="AT80" s="54">
        <v>0</v>
      </c>
      <c r="AU80" s="54">
        <v>0</v>
      </c>
      <c r="AV80" s="54">
        <v>0</v>
      </c>
      <c r="AW80" s="54">
        <v>0</v>
      </c>
      <c r="AX80" s="54">
        <v>0</v>
      </c>
      <c r="AY80" s="54">
        <v>0</v>
      </c>
      <c r="AZ80" s="54">
        <v>0</v>
      </c>
      <c r="BA80" s="54">
        <v>0</v>
      </c>
      <c r="BB80" s="54">
        <v>0</v>
      </c>
      <c r="BC80" s="54">
        <v>0</v>
      </c>
      <c r="BD80" s="54">
        <v>0</v>
      </c>
      <c r="BE80" s="54">
        <v>0</v>
      </c>
      <c r="BF80" s="54">
        <v>0</v>
      </c>
      <c r="BG80" s="54">
        <v>0</v>
      </c>
      <c r="BH80" s="54">
        <v>0</v>
      </c>
      <c r="BI80" s="54">
        <v>0</v>
      </c>
      <c r="BJ80" s="54">
        <v>0</v>
      </c>
      <c r="BK80" s="54">
        <v>0</v>
      </c>
      <c r="BL80" s="54">
        <v>0</v>
      </c>
      <c r="BM80" s="54">
        <v>0</v>
      </c>
      <c r="BN80" s="54">
        <v>0</v>
      </c>
      <c r="BO80" s="54">
        <v>0</v>
      </c>
      <c r="BP80" s="54">
        <v>0</v>
      </c>
      <c r="BQ80" s="54">
        <v>0</v>
      </c>
      <c r="BR80" s="54">
        <v>0</v>
      </c>
      <c r="BS80" s="54">
        <v>0</v>
      </c>
      <c r="BT80" s="54" t="s">
        <v>155</v>
      </c>
      <c r="BU80" s="54" t="s">
        <v>155</v>
      </c>
      <c r="BV80" s="54">
        <v>0</v>
      </c>
      <c r="BW80" s="54">
        <v>0</v>
      </c>
      <c r="BX80" s="54">
        <v>0</v>
      </c>
      <c r="BY80" s="54">
        <v>0</v>
      </c>
      <c r="BZ80" s="54">
        <v>0</v>
      </c>
      <c r="CA80" s="54">
        <v>0</v>
      </c>
      <c r="CB80" s="54">
        <v>0</v>
      </c>
      <c r="CC80" s="54">
        <v>0</v>
      </c>
      <c r="CD80" s="54">
        <v>0</v>
      </c>
      <c r="CE80" s="54">
        <v>0</v>
      </c>
      <c r="CF80" s="54">
        <v>0</v>
      </c>
      <c r="CG80" s="54">
        <v>0</v>
      </c>
      <c r="CH80" s="55">
        <v>0</v>
      </c>
      <c r="CI80" s="55">
        <v>0</v>
      </c>
      <c r="CJ80" s="54">
        <v>0</v>
      </c>
      <c r="CK80" s="54">
        <v>0</v>
      </c>
    </row>
    <row r="81" spans="1:89" ht="47.25" x14ac:dyDescent="0.2">
      <c r="A81" s="47" t="s">
        <v>246</v>
      </c>
      <c r="B81" s="52" t="s">
        <v>247</v>
      </c>
      <c r="C81" s="57" t="s">
        <v>154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  <c r="L81" s="54">
        <v>0</v>
      </c>
      <c r="M81" s="54">
        <v>0</v>
      </c>
      <c r="N81" s="54">
        <v>0</v>
      </c>
      <c r="O81" s="54">
        <v>0</v>
      </c>
      <c r="P81" s="54">
        <v>0</v>
      </c>
      <c r="Q81" s="54">
        <v>0</v>
      </c>
      <c r="R81" s="54">
        <v>0</v>
      </c>
      <c r="S81" s="54">
        <v>0</v>
      </c>
      <c r="T81" s="54">
        <v>0</v>
      </c>
      <c r="U81" s="54">
        <v>0</v>
      </c>
      <c r="V81" s="54">
        <v>0</v>
      </c>
      <c r="W81" s="54">
        <v>0</v>
      </c>
      <c r="X81" s="54">
        <v>0</v>
      </c>
      <c r="Y81" s="54">
        <v>0</v>
      </c>
      <c r="Z81" s="54">
        <v>0</v>
      </c>
      <c r="AA81" s="54">
        <v>0</v>
      </c>
      <c r="AB81" s="54">
        <v>0</v>
      </c>
      <c r="AC81" s="54">
        <v>0</v>
      </c>
      <c r="AD81" s="54">
        <v>0</v>
      </c>
      <c r="AE81" s="54">
        <v>0</v>
      </c>
      <c r="AF81" s="54">
        <v>0</v>
      </c>
      <c r="AG81" s="54">
        <v>0</v>
      </c>
      <c r="AH81" s="54" t="s">
        <v>155</v>
      </c>
      <c r="AI81" s="54">
        <v>0</v>
      </c>
      <c r="AJ81" s="54">
        <v>0</v>
      </c>
      <c r="AK81" s="54">
        <v>0</v>
      </c>
      <c r="AL81" s="54" t="s">
        <v>155</v>
      </c>
      <c r="AM81" s="54" t="s">
        <v>155</v>
      </c>
      <c r="AN81" s="54">
        <v>0</v>
      </c>
      <c r="AO81" s="54">
        <v>0</v>
      </c>
      <c r="AP81" s="54">
        <v>0</v>
      </c>
      <c r="AQ81" s="54">
        <v>0</v>
      </c>
      <c r="AR81" s="54">
        <v>0</v>
      </c>
      <c r="AS81" s="54">
        <v>0</v>
      </c>
      <c r="AT81" s="54">
        <v>0</v>
      </c>
      <c r="AU81" s="54">
        <v>0</v>
      </c>
      <c r="AV81" s="54">
        <v>0</v>
      </c>
      <c r="AW81" s="54">
        <v>0</v>
      </c>
      <c r="AX81" s="54">
        <v>0</v>
      </c>
      <c r="AY81" s="54">
        <v>0</v>
      </c>
      <c r="AZ81" s="54">
        <v>0</v>
      </c>
      <c r="BA81" s="54">
        <v>0</v>
      </c>
      <c r="BB81" s="54">
        <v>0</v>
      </c>
      <c r="BC81" s="54">
        <v>0</v>
      </c>
      <c r="BD81" s="54">
        <v>0</v>
      </c>
      <c r="BE81" s="54">
        <v>0</v>
      </c>
      <c r="BF81" s="54">
        <v>0</v>
      </c>
      <c r="BG81" s="54">
        <v>0</v>
      </c>
      <c r="BH81" s="54">
        <v>0</v>
      </c>
      <c r="BI81" s="54">
        <v>0</v>
      </c>
      <c r="BJ81" s="54">
        <v>0</v>
      </c>
      <c r="BK81" s="54">
        <v>0</v>
      </c>
      <c r="BL81" s="54">
        <v>0</v>
      </c>
      <c r="BM81" s="54">
        <v>0</v>
      </c>
      <c r="BN81" s="54">
        <v>0</v>
      </c>
      <c r="BO81" s="54">
        <v>0</v>
      </c>
      <c r="BP81" s="54">
        <v>0</v>
      </c>
      <c r="BQ81" s="54">
        <v>0</v>
      </c>
      <c r="BR81" s="54">
        <v>0</v>
      </c>
      <c r="BS81" s="54">
        <v>0</v>
      </c>
      <c r="BT81" s="54" t="s">
        <v>155</v>
      </c>
      <c r="BU81" s="54" t="s">
        <v>155</v>
      </c>
      <c r="BV81" s="54">
        <v>0</v>
      </c>
      <c r="BW81" s="54">
        <v>0</v>
      </c>
      <c r="BX81" s="54">
        <v>0</v>
      </c>
      <c r="BY81" s="54">
        <v>0</v>
      </c>
      <c r="BZ81" s="54">
        <v>0</v>
      </c>
      <c r="CA81" s="54">
        <v>0</v>
      </c>
      <c r="CB81" s="54">
        <v>0</v>
      </c>
      <c r="CC81" s="54">
        <v>0</v>
      </c>
      <c r="CD81" s="54">
        <v>0</v>
      </c>
      <c r="CE81" s="54">
        <v>0</v>
      </c>
      <c r="CF81" s="54">
        <v>0</v>
      </c>
      <c r="CG81" s="54">
        <v>0</v>
      </c>
      <c r="CH81" s="55">
        <v>0</v>
      </c>
      <c r="CI81" s="55">
        <v>0</v>
      </c>
      <c r="CJ81" s="54">
        <v>0</v>
      </c>
      <c r="CK81" s="54">
        <v>0</v>
      </c>
    </row>
    <row r="82" spans="1:89" ht="31.5" x14ac:dyDescent="0.2">
      <c r="A82" s="47" t="s">
        <v>248</v>
      </c>
      <c r="B82" s="52" t="s">
        <v>249</v>
      </c>
      <c r="C82" s="57" t="s">
        <v>154</v>
      </c>
      <c r="D82" s="54">
        <f t="shared" ref="D82:AG82" si="93">SUM(D83)</f>
        <v>0</v>
      </c>
      <c r="E82" s="54">
        <f t="shared" si="93"/>
        <v>0</v>
      </c>
      <c r="F82" s="54">
        <f t="shared" si="93"/>
        <v>0</v>
      </c>
      <c r="G82" s="54">
        <f t="shared" si="93"/>
        <v>0</v>
      </c>
      <c r="H82" s="54">
        <f t="shared" si="93"/>
        <v>0</v>
      </c>
      <c r="I82" s="54">
        <f t="shared" si="93"/>
        <v>0</v>
      </c>
      <c r="J82" s="54">
        <f t="shared" si="93"/>
        <v>0</v>
      </c>
      <c r="K82" s="54">
        <f t="shared" si="93"/>
        <v>0</v>
      </c>
      <c r="L82" s="54">
        <f t="shared" si="93"/>
        <v>0</v>
      </c>
      <c r="M82" s="54">
        <f t="shared" si="93"/>
        <v>0</v>
      </c>
      <c r="N82" s="54">
        <f t="shared" si="93"/>
        <v>0</v>
      </c>
      <c r="O82" s="54">
        <f t="shared" si="93"/>
        <v>0</v>
      </c>
      <c r="P82" s="54">
        <f t="shared" si="93"/>
        <v>0</v>
      </c>
      <c r="Q82" s="54">
        <f t="shared" si="93"/>
        <v>0</v>
      </c>
      <c r="R82" s="54">
        <f t="shared" si="93"/>
        <v>0</v>
      </c>
      <c r="S82" s="54">
        <f t="shared" si="93"/>
        <v>0</v>
      </c>
      <c r="T82" s="54">
        <f t="shared" si="93"/>
        <v>0</v>
      </c>
      <c r="U82" s="54">
        <f t="shared" si="93"/>
        <v>0</v>
      </c>
      <c r="V82" s="54">
        <f t="shared" si="93"/>
        <v>0</v>
      </c>
      <c r="W82" s="54">
        <f t="shared" si="93"/>
        <v>0</v>
      </c>
      <c r="X82" s="54">
        <f t="shared" si="93"/>
        <v>0</v>
      </c>
      <c r="Y82" s="54">
        <f t="shared" si="93"/>
        <v>0</v>
      </c>
      <c r="Z82" s="54">
        <f t="shared" si="93"/>
        <v>0</v>
      </c>
      <c r="AA82" s="54">
        <f t="shared" si="93"/>
        <v>0</v>
      </c>
      <c r="AB82" s="54">
        <f t="shared" si="93"/>
        <v>0</v>
      </c>
      <c r="AC82" s="54">
        <f t="shared" si="93"/>
        <v>0</v>
      </c>
      <c r="AD82" s="54">
        <f t="shared" si="93"/>
        <v>0</v>
      </c>
      <c r="AE82" s="54">
        <f t="shared" si="93"/>
        <v>0</v>
      </c>
      <c r="AF82" s="54">
        <f t="shared" si="93"/>
        <v>0</v>
      </c>
      <c r="AG82" s="54">
        <f t="shared" si="93"/>
        <v>0</v>
      </c>
      <c r="AH82" s="54" t="s">
        <v>155</v>
      </c>
      <c r="AI82" s="54">
        <f>SUM(AI83)</f>
        <v>0</v>
      </c>
      <c r="AJ82" s="54">
        <f>SUM(AJ83)</f>
        <v>0</v>
      </c>
      <c r="AK82" s="54">
        <f>SUM(AK83)</f>
        <v>0</v>
      </c>
      <c r="AL82" s="54" t="s">
        <v>155</v>
      </c>
      <c r="AM82" s="50" t="s">
        <v>155</v>
      </c>
      <c r="AN82" s="54">
        <f t="shared" ref="AN82:BS82" si="94">SUM(AN83)</f>
        <v>0</v>
      </c>
      <c r="AO82" s="54">
        <f t="shared" si="94"/>
        <v>0</v>
      </c>
      <c r="AP82" s="54">
        <f t="shared" si="94"/>
        <v>0</v>
      </c>
      <c r="AQ82" s="54">
        <f t="shared" si="94"/>
        <v>0</v>
      </c>
      <c r="AR82" s="54">
        <f t="shared" si="94"/>
        <v>0</v>
      </c>
      <c r="AS82" s="54">
        <f t="shared" si="94"/>
        <v>0</v>
      </c>
      <c r="AT82" s="54">
        <f t="shared" si="94"/>
        <v>0</v>
      </c>
      <c r="AU82" s="54">
        <f t="shared" si="94"/>
        <v>0</v>
      </c>
      <c r="AV82" s="54">
        <f t="shared" si="94"/>
        <v>0</v>
      </c>
      <c r="AW82" s="54">
        <f t="shared" si="94"/>
        <v>0</v>
      </c>
      <c r="AX82" s="54">
        <f t="shared" si="94"/>
        <v>0</v>
      </c>
      <c r="AY82" s="54">
        <f t="shared" si="94"/>
        <v>0</v>
      </c>
      <c r="AZ82" s="54">
        <f t="shared" si="94"/>
        <v>0</v>
      </c>
      <c r="BA82" s="54">
        <f t="shared" si="94"/>
        <v>0</v>
      </c>
      <c r="BB82" s="54">
        <f t="shared" si="94"/>
        <v>0</v>
      </c>
      <c r="BC82" s="54">
        <f t="shared" si="94"/>
        <v>0</v>
      </c>
      <c r="BD82" s="54">
        <f t="shared" si="94"/>
        <v>0</v>
      </c>
      <c r="BE82" s="54">
        <f t="shared" si="94"/>
        <v>0</v>
      </c>
      <c r="BF82" s="54">
        <f t="shared" si="94"/>
        <v>0</v>
      </c>
      <c r="BG82" s="54">
        <f t="shared" si="94"/>
        <v>0</v>
      </c>
      <c r="BH82" s="54">
        <f t="shared" si="94"/>
        <v>0</v>
      </c>
      <c r="BI82" s="54">
        <f t="shared" si="94"/>
        <v>0</v>
      </c>
      <c r="BJ82" s="54">
        <f t="shared" si="94"/>
        <v>0</v>
      </c>
      <c r="BK82" s="54">
        <f t="shared" si="94"/>
        <v>0</v>
      </c>
      <c r="BL82" s="54">
        <f t="shared" si="94"/>
        <v>0</v>
      </c>
      <c r="BM82" s="54">
        <f t="shared" si="94"/>
        <v>0</v>
      </c>
      <c r="BN82" s="54">
        <f t="shared" si="94"/>
        <v>0</v>
      </c>
      <c r="BO82" s="54">
        <f t="shared" si="94"/>
        <v>0</v>
      </c>
      <c r="BP82" s="54">
        <f t="shared" si="94"/>
        <v>0</v>
      </c>
      <c r="BQ82" s="54">
        <f t="shared" si="94"/>
        <v>0</v>
      </c>
      <c r="BR82" s="54">
        <f t="shared" si="94"/>
        <v>0</v>
      </c>
      <c r="BS82" s="54">
        <f t="shared" si="94"/>
        <v>0</v>
      </c>
      <c r="BT82" s="54" t="s">
        <v>155</v>
      </c>
      <c r="BU82" s="54" t="s">
        <v>155</v>
      </c>
      <c r="BV82" s="54">
        <f t="shared" ref="BV82:CK82" si="95">SUM(BV83)</f>
        <v>0</v>
      </c>
      <c r="BW82" s="54">
        <f t="shared" si="95"/>
        <v>0</v>
      </c>
      <c r="BX82" s="54">
        <f t="shared" si="95"/>
        <v>0</v>
      </c>
      <c r="BY82" s="54">
        <f t="shared" si="95"/>
        <v>0</v>
      </c>
      <c r="BZ82" s="54">
        <f t="shared" si="95"/>
        <v>0</v>
      </c>
      <c r="CA82" s="54">
        <f t="shared" si="95"/>
        <v>0</v>
      </c>
      <c r="CB82" s="54">
        <f t="shared" si="95"/>
        <v>0</v>
      </c>
      <c r="CC82" s="54">
        <f t="shared" si="95"/>
        <v>0</v>
      </c>
      <c r="CD82" s="54">
        <f t="shared" si="95"/>
        <v>0</v>
      </c>
      <c r="CE82" s="54">
        <f t="shared" si="95"/>
        <v>0</v>
      </c>
      <c r="CF82" s="54">
        <f t="shared" si="95"/>
        <v>0</v>
      </c>
      <c r="CG82" s="54">
        <f t="shared" si="95"/>
        <v>0</v>
      </c>
      <c r="CH82" s="55">
        <f t="shared" si="95"/>
        <v>0</v>
      </c>
      <c r="CI82" s="55">
        <f t="shared" si="95"/>
        <v>0</v>
      </c>
      <c r="CJ82" s="54">
        <f t="shared" si="95"/>
        <v>0</v>
      </c>
      <c r="CK82" s="54">
        <f t="shared" si="95"/>
        <v>0</v>
      </c>
    </row>
    <row r="83" spans="1:89" s="69" customFormat="1" ht="15.75" x14ac:dyDescent="0.2">
      <c r="A83" s="68"/>
      <c r="B83" s="64"/>
      <c r="C83" s="65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  <c r="AD83" s="61"/>
      <c r="AE83" s="61"/>
      <c r="AF83" s="61"/>
      <c r="AG83" s="61"/>
      <c r="AH83" s="61"/>
      <c r="AI83" s="61"/>
      <c r="AJ83" s="61"/>
      <c r="AK83" s="61"/>
      <c r="AL83" s="61"/>
      <c r="AM83" s="61"/>
      <c r="AN83" s="61"/>
      <c r="AO83" s="61"/>
      <c r="AP83" s="61"/>
      <c r="AQ83" s="61"/>
      <c r="AR83" s="61"/>
      <c r="AS83" s="61"/>
      <c r="AT83" s="61"/>
      <c r="AU83" s="61"/>
      <c r="AV83" s="61"/>
      <c r="AW83" s="61"/>
      <c r="AX83" s="61"/>
      <c r="AY83" s="61"/>
      <c r="AZ83" s="61"/>
      <c r="BA83" s="61"/>
      <c r="BB83" s="61"/>
      <c r="BC83" s="61"/>
      <c r="BD83" s="61"/>
      <c r="BE83" s="61"/>
      <c r="BF83" s="61"/>
      <c r="BG83" s="61"/>
      <c r="BH83" s="61"/>
      <c r="BI83" s="61"/>
      <c r="BJ83" s="61"/>
      <c r="BK83" s="61"/>
      <c r="BL83" s="61"/>
      <c r="BM83" s="61"/>
      <c r="BN83" s="61"/>
      <c r="BO83" s="61"/>
      <c r="BP83" s="61"/>
      <c r="BQ83" s="61"/>
      <c r="BR83" s="61"/>
      <c r="BS83" s="61"/>
      <c r="BT83" s="61"/>
      <c r="BU83" s="61"/>
      <c r="BV83" s="61"/>
      <c r="BW83" s="61"/>
      <c r="BX83" s="61"/>
      <c r="BY83" s="61"/>
      <c r="BZ83" s="61"/>
      <c r="CA83" s="61"/>
      <c r="CB83" s="61"/>
      <c r="CC83" s="61"/>
      <c r="CD83" s="61"/>
      <c r="CE83" s="61"/>
      <c r="CF83" s="61"/>
      <c r="CG83" s="61"/>
      <c r="CH83" s="62"/>
      <c r="CI83" s="62"/>
      <c r="CJ83" s="61"/>
      <c r="CK83" s="61"/>
    </row>
  </sheetData>
  <autoFilter ref="A19:CK83" xr:uid="{00000000-0009-0000-0000-000000000000}"/>
  <mergeCells count="70">
    <mergeCell ref="CD16:CE16"/>
    <mergeCell ref="CF16:CG16"/>
    <mergeCell ref="CH16:CI16"/>
    <mergeCell ref="CJ16:CK16"/>
    <mergeCell ref="BT16:BU16"/>
    <mergeCell ref="BV16:BW16"/>
    <mergeCell ref="BX16:BY16"/>
    <mergeCell ref="BZ16:CA16"/>
    <mergeCell ref="CB16:CC16"/>
    <mergeCell ref="BJ16:BK16"/>
    <mergeCell ref="BL16:BM16"/>
    <mergeCell ref="BN16:BO16"/>
    <mergeCell ref="BP16:BQ16"/>
    <mergeCell ref="BR16:BS16"/>
    <mergeCell ref="AZ16:BA16"/>
    <mergeCell ref="BB16:BC16"/>
    <mergeCell ref="BD16:BE16"/>
    <mergeCell ref="BF16:BG16"/>
    <mergeCell ref="BH16:BI16"/>
    <mergeCell ref="AP16:AQ16"/>
    <mergeCell ref="AR16:AS16"/>
    <mergeCell ref="AT16:AU16"/>
    <mergeCell ref="AV16:AW16"/>
    <mergeCell ref="AX16:AY16"/>
    <mergeCell ref="AF16:AG16"/>
    <mergeCell ref="AH16:AI16"/>
    <mergeCell ref="AJ16:AK16"/>
    <mergeCell ref="AL16:AM16"/>
    <mergeCell ref="AN16:AO16"/>
    <mergeCell ref="V16:W16"/>
    <mergeCell ref="X16:Y16"/>
    <mergeCell ref="Z16:AA16"/>
    <mergeCell ref="AB16:AC16"/>
    <mergeCell ref="AD16:AE16"/>
    <mergeCell ref="L16:M16"/>
    <mergeCell ref="N16:O16"/>
    <mergeCell ref="P16:Q16"/>
    <mergeCell ref="R16:S16"/>
    <mergeCell ref="T16:U16"/>
    <mergeCell ref="CY14:CZ14"/>
    <mergeCell ref="DA14:DB14"/>
    <mergeCell ref="A14:A17"/>
    <mergeCell ref="B14:B17"/>
    <mergeCell ref="C14:C17"/>
    <mergeCell ref="D15:AM15"/>
    <mergeCell ref="AN15:BO15"/>
    <mergeCell ref="BP15:BU15"/>
    <mergeCell ref="BV15:BY15"/>
    <mergeCell ref="BZ15:CE15"/>
    <mergeCell ref="CF15:CI15"/>
    <mergeCell ref="CJ15:CK15"/>
    <mergeCell ref="D16:E16"/>
    <mergeCell ref="F16:G16"/>
    <mergeCell ref="H16:I16"/>
    <mergeCell ref="J16:K16"/>
    <mergeCell ref="D14:CK14"/>
    <mergeCell ref="CQ14:CR14"/>
    <mergeCell ref="CS14:CT14"/>
    <mergeCell ref="CU14:CV14"/>
    <mergeCell ref="CW14:CX14"/>
    <mergeCell ref="A12:CK12"/>
    <mergeCell ref="A13:CJ13"/>
    <mergeCell ref="CQ13:CT13"/>
    <mergeCell ref="CU13:CX13"/>
    <mergeCell ref="CY13:DB13"/>
    <mergeCell ref="A4:CK4"/>
    <mergeCell ref="A5:CK5"/>
    <mergeCell ref="A7:CK7"/>
    <mergeCell ref="A8:CK8"/>
    <mergeCell ref="A10:CK10"/>
  </mergeCells>
  <pageMargins left="0.7" right="0.7" top="0.75" bottom="0.75" header="0.3" footer="0.3"/>
  <pageSetup paperSize="9" scale="10" fitToWidth="0"/>
  <extLst>
    <ext uri="smNativeData">
      <pm:sheetPrefs xmlns:pm="smNativeData" day="1677433544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Соболев Алексей Александрович</dc:creator>
  <cp:keywords/>
  <dc:description/>
  <cp:lastModifiedBy>Admin</cp:lastModifiedBy>
  <cp:revision>0</cp:revision>
  <dcterms:created xsi:type="dcterms:W3CDTF">2019-01-19T13:08:00Z</dcterms:created>
  <dcterms:modified xsi:type="dcterms:W3CDTF">2023-02-28T09:51:57Z</dcterms:modified>
</cp:coreProperties>
</file>